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PLANTILLA DEL PERSONAL DOC Y ADM  JUNIO DEL 2016\"/>
    </mc:Choice>
  </mc:AlternateContent>
  <bookViews>
    <workbookView xWindow="0" yWindow="0" windowWidth="15360" windowHeight="8340"/>
  </bookViews>
  <sheets>
    <sheet name="plantilla 2016" sheetId="11" r:id="rId1"/>
  </sheets>
  <definedNames>
    <definedName name="_xlnm._FilterDatabase" localSheetId="0" hidden="1">'plantilla 2016'!$B$6:$AC$65</definedName>
  </definedNames>
  <calcPr calcId="152511" concurrentCalc="0"/>
</workbook>
</file>

<file path=xl/calcChain.xml><?xml version="1.0" encoding="utf-8"?>
<calcChain xmlns="http://schemas.openxmlformats.org/spreadsheetml/2006/main">
  <c r="B65" i="11" l="1"/>
  <c r="AH62" i="11"/>
  <c r="AG62" i="11"/>
  <c r="AE62" i="11"/>
  <c r="AF62" i="11"/>
  <c r="AD62" i="11"/>
  <c r="AC62" i="11"/>
  <c r="AH59" i="11"/>
  <c r="AG59" i="11"/>
  <c r="AE59" i="11"/>
  <c r="AF59" i="11"/>
  <c r="AD59" i="11"/>
  <c r="AC59" i="11"/>
  <c r="AH46" i="11"/>
  <c r="AG46" i="11"/>
  <c r="AE46" i="11"/>
  <c r="AF46" i="11"/>
  <c r="AD46" i="11"/>
  <c r="AC46" i="11"/>
  <c r="AH10" i="11"/>
  <c r="AG10" i="11"/>
  <c r="AE10" i="11"/>
  <c r="AF10" i="11"/>
  <c r="AD10" i="11"/>
  <c r="AC10" i="11"/>
  <c r="AC20" i="11"/>
  <c r="AD20" i="11"/>
  <c r="AE20" i="11"/>
  <c r="AF20" i="11"/>
  <c r="AG20" i="11"/>
  <c r="AH20" i="11"/>
  <c r="AC21" i="11"/>
  <c r="AD21" i="11"/>
  <c r="AE21" i="11"/>
  <c r="AF21" i="11"/>
  <c r="AG21" i="11"/>
  <c r="AH21" i="11"/>
  <c r="AC22" i="11"/>
  <c r="AD22" i="11"/>
  <c r="AE22" i="11"/>
  <c r="AF22" i="11"/>
  <c r="AG22" i="11"/>
  <c r="AH22" i="11"/>
  <c r="T7" i="11"/>
  <c r="AH7" i="11"/>
  <c r="AH8" i="11"/>
  <c r="AH9" i="11"/>
  <c r="AH11" i="11"/>
  <c r="AH12" i="11"/>
  <c r="AH13" i="11"/>
  <c r="AH14" i="11"/>
  <c r="AH15" i="11"/>
  <c r="AH16" i="11"/>
  <c r="AH17" i="11"/>
  <c r="AH18" i="11"/>
  <c r="AH19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39" i="11"/>
  <c r="AH40" i="11"/>
  <c r="AH41" i="11"/>
  <c r="AH42" i="11"/>
  <c r="AH43" i="11"/>
  <c r="AH44" i="11"/>
  <c r="AH45" i="11"/>
  <c r="AH47" i="11"/>
  <c r="AH48" i="11"/>
  <c r="AH49" i="11"/>
  <c r="AH50" i="11"/>
  <c r="AH51" i="11"/>
  <c r="AH52" i="11"/>
  <c r="AH53" i="11"/>
  <c r="AH54" i="11"/>
  <c r="AH55" i="11"/>
  <c r="AH56" i="11"/>
  <c r="AH57" i="11"/>
  <c r="AH58" i="11"/>
  <c r="AH60" i="11"/>
  <c r="AH61" i="11"/>
  <c r="AH64" i="11"/>
  <c r="Z64" i="11"/>
  <c r="T64" i="11"/>
  <c r="U7" i="11"/>
  <c r="U64" i="11"/>
  <c r="V64" i="11"/>
  <c r="Y64" i="11"/>
  <c r="Y65" i="11"/>
  <c r="X64" i="11"/>
  <c r="X65" i="11"/>
  <c r="W11" i="11"/>
  <c r="W15" i="11"/>
  <c r="W16" i="11"/>
  <c r="W18" i="11"/>
  <c r="W23" i="11"/>
  <c r="W25" i="11"/>
  <c r="W27" i="11"/>
  <c r="W30" i="11"/>
  <c r="W33" i="11"/>
  <c r="W37" i="11"/>
  <c r="W38" i="11"/>
  <c r="W52" i="11"/>
  <c r="W54" i="11"/>
  <c r="W56" i="11"/>
  <c r="W60" i="11"/>
  <c r="W61" i="11"/>
  <c r="W64" i="11"/>
  <c r="W65" i="11"/>
  <c r="AI64" i="11"/>
  <c r="AG8" i="11"/>
  <c r="AG9" i="11"/>
  <c r="AG11" i="11"/>
  <c r="AG12" i="11"/>
  <c r="AG13" i="11"/>
  <c r="AG14" i="11"/>
  <c r="AG15" i="11"/>
  <c r="AG16" i="11"/>
  <c r="AG17" i="11"/>
  <c r="AG18" i="11"/>
  <c r="AG19" i="11"/>
  <c r="AG23" i="11"/>
  <c r="AG24" i="11"/>
  <c r="AG25" i="11"/>
  <c r="AG26" i="11"/>
  <c r="AG27" i="11"/>
  <c r="AG28" i="11"/>
  <c r="AG29" i="11"/>
  <c r="AG30" i="11"/>
  <c r="AG31" i="11"/>
  <c r="AG32" i="11"/>
  <c r="AG33" i="11"/>
  <c r="AG34" i="11"/>
  <c r="AG35" i="11"/>
  <c r="AG36" i="11"/>
  <c r="AG37" i="11"/>
  <c r="AG38" i="11"/>
  <c r="AG39" i="11"/>
  <c r="AG40" i="11"/>
  <c r="AG41" i="11"/>
  <c r="AG42" i="11"/>
  <c r="AG43" i="11"/>
  <c r="AG44" i="11"/>
  <c r="AG45" i="11"/>
  <c r="AG47" i="11"/>
  <c r="AG48" i="11"/>
  <c r="AG49" i="11"/>
  <c r="AG50" i="11"/>
  <c r="AG51" i="11"/>
  <c r="AG52" i="11"/>
  <c r="AG53" i="11"/>
  <c r="AG54" i="11"/>
  <c r="AG55" i="11"/>
  <c r="AG56" i="11"/>
  <c r="AG57" i="11"/>
  <c r="AG58" i="11"/>
  <c r="AG60" i="11"/>
  <c r="AG61" i="11"/>
  <c r="AG64" i="11"/>
  <c r="AE7" i="11"/>
  <c r="AF7" i="11"/>
  <c r="AE8" i="11"/>
  <c r="AF8" i="11"/>
  <c r="AE9" i="11"/>
  <c r="AF9" i="11"/>
  <c r="AE11" i="11"/>
  <c r="AF11" i="11"/>
  <c r="AE12" i="11"/>
  <c r="AF12" i="11"/>
  <c r="AE13" i="11"/>
  <c r="AF13" i="11"/>
  <c r="AE14" i="11"/>
  <c r="AF14" i="11"/>
  <c r="AE15" i="11"/>
  <c r="AF15" i="11"/>
  <c r="AE16" i="11"/>
  <c r="AF16" i="11"/>
  <c r="AE17" i="11"/>
  <c r="AF17" i="11"/>
  <c r="AE18" i="11"/>
  <c r="AF18" i="11"/>
  <c r="AE19" i="11"/>
  <c r="AF19" i="11"/>
  <c r="AE23" i="11"/>
  <c r="AF23" i="11"/>
  <c r="AE24" i="11"/>
  <c r="AF24" i="11"/>
  <c r="AE25" i="11"/>
  <c r="AF25" i="11"/>
  <c r="AE26" i="11"/>
  <c r="AF26" i="11"/>
  <c r="AE27" i="11"/>
  <c r="AF27" i="11"/>
  <c r="AE28" i="11"/>
  <c r="AF28" i="11"/>
  <c r="AE29" i="11"/>
  <c r="AF29" i="11"/>
  <c r="AE30" i="11"/>
  <c r="AF30" i="11"/>
  <c r="AE31" i="11"/>
  <c r="AF31" i="11"/>
  <c r="AE32" i="11"/>
  <c r="AF32" i="11"/>
  <c r="AE33" i="11"/>
  <c r="AF33" i="11"/>
  <c r="AE34" i="11"/>
  <c r="AF34" i="11"/>
  <c r="AE35" i="11"/>
  <c r="AF35" i="11"/>
  <c r="AE36" i="11"/>
  <c r="AF36" i="11"/>
  <c r="AE37" i="11"/>
  <c r="AF37" i="11"/>
  <c r="AE38" i="11"/>
  <c r="AF38" i="11"/>
  <c r="AE39" i="11"/>
  <c r="AF39" i="11"/>
  <c r="AE40" i="11"/>
  <c r="AF40" i="11"/>
  <c r="AE41" i="11"/>
  <c r="AF41" i="11"/>
  <c r="AE42" i="11"/>
  <c r="AF42" i="11"/>
  <c r="AE43" i="11"/>
  <c r="AF43" i="11"/>
  <c r="AE44" i="11"/>
  <c r="AF44" i="11"/>
  <c r="AE45" i="11"/>
  <c r="AF45" i="11"/>
  <c r="AE47" i="11"/>
  <c r="AF47" i="11"/>
  <c r="AE48" i="11"/>
  <c r="AF48" i="11"/>
  <c r="AE49" i="11"/>
  <c r="AF49" i="11"/>
  <c r="AE50" i="11"/>
  <c r="AF50" i="11"/>
  <c r="AE51" i="11"/>
  <c r="AF51" i="11"/>
  <c r="AE52" i="11"/>
  <c r="AF52" i="11"/>
  <c r="AE53" i="11"/>
  <c r="AF53" i="11"/>
  <c r="AE54" i="11"/>
  <c r="AF54" i="11"/>
  <c r="AE55" i="11"/>
  <c r="AF55" i="11"/>
  <c r="AE56" i="11"/>
  <c r="AF56" i="11"/>
  <c r="AE57" i="11"/>
  <c r="AF57" i="11"/>
  <c r="AE58" i="11"/>
  <c r="AF58" i="11"/>
  <c r="AE60" i="11"/>
  <c r="AF60" i="11"/>
  <c r="AE61" i="11"/>
  <c r="AF61" i="11"/>
  <c r="AF64" i="11"/>
  <c r="AE64" i="11"/>
  <c r="AD7" i="11"/>
  <c r="AD8" i="11"/>
  <c r="AD9" i="11"/>
  <c r="AD11" i="11"/>
  <c r="AD12" i="11"/>
  <c r="AD13" i="11"/>
  <c r="AD14" i="11"/>
  <c r="AD15" i="11"/>
  <c r="AD16" i="11"/>
  <c r="AD17" i="11"/>
  <c r="AD18" i="11"/>
  <c r="AD19" i="11"/>
  <c r="AD23" i="11"/>
  <c r="AD24" i="11"/>
  <c r="AD25" i="11"/>
  <c r="AD26" i="11"/>
  <c r="AD27" i="11"/>
  <c r="AD28" i="11"/>
  <c r="AD29" i="11"/>
  <c r="AD30" i="11"/>
  <c r="AD31" i="11"/>
  <c r="AD32" i="11"/>
  <c r="AD33" i="11"/>
  <c r="AD34" i="11"/>
  <c r="AD35" i="11"/>
  <c r="AD36" i="11"/>
  <c r="AD37" i="11"/>
  <c r="AD38" i="11"/>
  <c r="AD39" i="11"/>
  <c r="AD40" i="11"/>
  <c r="AD41" i="11"/>
  <c r="AD42" i="11"/>
  <c r="AD43" i="11"/>
  <c r="AD44" i="11"/>
  <c r="AD45" i="11"/>
  <c r="AD47" i="11"/>
  <c r="AD48" i="11"/>
  <c r="AD49" i="11"/>
  <c r="AD50" i="11"/>
  <c r="AD51" i="11"/>
  <c r="AD52" i="11"/>
  <c r="AD53" i="11"/>
  <c r="AD54" i="11"/>
  <c r="AD55" i="11"/>
  <c r="AD56" i="11"/>
  <c r="AD57" i="11"/>
  <c r="AD58" i="11"/>
  <c r="AD60" i="11"/>
  <c r="AD61" i="11"/>
  <c r="AD64" i="11"/>
  <c r="AC7" i="11"/>
  <c r="AC8" i="11"/>
  <c r="AC9" i="11"/>
  <c r="AC11" i="11"/>
  <c r="AC12" i="11"/>
  <c r="AC13" i="11"/>
  <c r="AC14" i="11"/>
  <c r="AC15" i="11"/>
  <c r="AC16" i="11"/>
  <c r="AC17" i="11"/>
  <c r="AC18" i="11"/>
  <c r="AC19" i="11"/>
  <c r="AC23" i="11"/>
  <c r="AC24" i="11"/>
  <c r="AC25" i="11"/>
  <c r="AC26" i="11"/>
  <c r="AC27" i="11"/>
  <c r="AC28" i="11"/>
  <c r="AC29" i="11"/>
  <c r="AC30" i="11"/>
  <c r="AC31" i="11"/>
  <c r="AC32" i="11"/>
  <c r="AC33" i="11"/>
  <c r="AC34" i="11"/>
  <c r="AC35" i="11"/>
  <c r="AC36" i="11"/>
  <c r="AC37" i="11"/>
  <c r="AC38" i="11"/>
  <c r="AC39" i="11"/>
  <c r="AC40" i="11"/>
  <c r="AC41" i="11"/>
  <c r="AC42" i="11"/>
  <c r="AC43" i="11"/>
  <c r="AC44" i="11"/>
  <c r="AC45" i="11"/>
  <c r="AC47" i="11"/>
  <c r="AC48" i="11"/>
  <c r="AC49" i="11"/>
  <c r="AC50" i="11"/>
  <c r="AC51" i="11"/>
  <c r="AC52" i="11"/>
  <c r="AC53" i="11"/>
  <c r="AC54" i="11"/>
  <c r="AC55" i="11"/>
  <c r="AC56" i="11"/>
  <c r="AC57" i="11"/>
  <c r="AC58" i="11"/>
  <c r="AC60" i="11"/>
  <c r="AC61" i="11"/>
  <c r="AC64" i="11"/>
  <c r="AB64" i="11"/>
  <c r="AA64" i="11"/>
  <c r="S64" i="11"/>
</calcChain>
</file>

<file path=xl/comments1.xml><?xml version="1.0" encoding="utf-8"?>
<comments xmlns="http://schemas.openxmlformats.org/spreadsheetml/2006/main">
  <authors>
    <author>Centro de computo</author>
  </authors>
  <commentList>
    <comment ref="P35" authorId="0" shapeId="0">
      <text>
        <r>
          <rPr>
            <sz val="9"/>
            <color indexed="81"/>
            <rFont val="Tahoma"/>
            <charset val="1"/>
          </rPr>
          <t xml:space="preserve">
Recursos humanos:
cambio Ana lilia de Secretaria de departamento a Analista técnico desde el día 23 de febrero de 2016
</t>
        </r>
      </text>
    </comment>
  </commentList>
</comments>
</file>

<file path=xl/sharedStrings.xml><?xml version="1.0" encoding="utf-8"?>
<sst xmlns="http://schemas.openxmlformats.org/spreadsheetml/2006/main" count="432" uniqueCount="177">
  <si>
    <t>ORGANISMO:</t>
  </si>
  <si>
    <t>SIGLAS:</t>
  </si>
  <si>
    <t>COLUMNAS ADICIONALES PARA CONCEPTOS MENSUALES PROPIOS DEL ORGANISMO</t>
  </si>
  <si>
    <t>COLUMNAS ADICIONALES PARA CONCEPTOS PROPIOS CON PERIODICIDAD DIFERENTE A LA MENSUAL</t>
  </si>
  <si>
    <t>No. Cons</t>
  </si>
  <si>
    <t>UP</t>
  </si>
  <si>
    <t>ORG</t>
  </si>
  <si>
    <t>PG</t>
  </si>
  <si>
    <t>PC</t>
  </si>
  <si>
    <t>UEG</t>
  </si>
  <si>
    <t>CÓDIGO  DEL PUESTO</t>
  </si>
  <si>
    <t>NOMBRE DEL BENEFICIARIO</t>
  </si>
  <si>
    <t>R.F.C.</t>
  </si>
  <si>
    <t>NIVEL</t>
  </si>
  <si>
    <t>JOR</t>
  </si>
  <si>
    <t>CATEG</t>
  </si>
  <si>
    <t>NOMBRE DEL PUESTO</t>
  </si>
  <si>
    <t>AREA DE ADSCRIPCIÓN DEL PUESTO</t>
  </si>
  <si>
    <t>DIRECCIÓN DE ADSCRIPCIÓN DEL PUESTO</t>
  </si>
  <si>
    <t>SOBRE
SUELDO
1101</t>
  </si>
  <si>
    <t>QUINQUENIO
1301</t>
  </si>
  <si>
    <t>TOTAL MENSUAL POR CONCEPTO</t>
  </si>
  <si>
    <t>Total de plazas</t>
  </si>
  <si>
    <t>DESPENSA 
1101</t>
  </si>
  <si>
    <t>TRANSPORTE 
1101</t>
  </si>
  <si>
    <t>PERCEPCIONES MENSUALES</t>
  </si>
  <si>
    <t>DEPENDENCIA CABEZA DE SECTOR</t>
  </si>
  <si>
    <t>PERCEPCIONES ANUALES</t>
  </si>
  <si>
    <t>ESTIMULO AL SERVICIO ADMINISTRATIVO</t>
  </si>
  <si>
    <t>-</t>
  </si>
  <si>
    <t>SAUL MUNGUIA ORTIZ</t>
  </si>
  <si>
    <t>C</t>
  </si>
  <si>
    <t>DIRECTOR GENERAL</t>
  </si>
  <si>
    <t>DIRECCIÓN GENERAL</t>
  </si>
  <si>
    <t>DIRECCION</t>
  </si>
  <si>
    <t>FRANCISCO JAVIER GUERRERO OCHOA</t>
  </si>
  <si>
    <t>SUBDIRECTOR DE AREA</t>
  </si>
  <si>
    <t>SUBDIRECCION ADMINISTRATIVA</t>
  </si>
  <si>
    <t>DIRECCION GENERAL</t>
  </si>
  <si>
    <t>JESUS RAMON GAUNA SIGALA</t>
  </si>
  <si>
    <t>RAMONA CECILIA VILLA ROSALES</t>
  </si>
  <si>
    <t>ROGELIO RAMIREZ MORENO</t>
  </si>
  <si>
    <t>MARIA DE JESUS OCHOA  ORTIZ</t>
  </si>
  <si>
    <t>MARÍA GUADALUPE MAGAÑA MENDOZA</t>
  </si>
  <si>
    <t>ROBERTO CARLOS CUEVAS  DEL RIO</t>
  </si>
  <si>
    <t>CELIS CRISOSTOMO MARCO ANTONIO</t>
  </si>
  <si>
    <t>ANA ROSA CONTRERAS RODRIGUEZ</t>
  </si>
  <si>
    <t>ANA KARINA MARTINEZ ELIZONDO</t>
  </si>
  <si>
    <t>ANGELICA DEL ROCIO AMEZCUA RODRIGUEZ</t>
  </si>
  <si>
    <t>MARCO ANTONIO TAPIA CORREA</t>
  </si>
  <si>
    <t>BELEN VARGAS RODRIGUEZ</t>
  </si>
  <si>
    <t>DANIELA FLORES CARDENAS</t>
  </si>
  <si>
    <t xml:space="preserve">CUAUHTLI TONATIUH RIOS GUTIERREZ </t>
  </si>
  <si>
    <t>VERONICA ANAHY GUTIERREZ SEVILLA</t>
  </si>
  <si>
    <t>FRANCISCO JAVIER SANCHEZ PEREZ</t>
  </si>
  <si>
    <t>IVAN GUADALUPE  GALVEZ RODRIGUEZ</t>
  </si>
  <si>
    <t>BIANCA PAOLA GARCIA MORENO</t>
  </si>
  <si>
    <t>MARIA ESTHER AGUAYO QUIROZ</t>
  </si>
  <si>
    <t>SOCRATES VAZQUEZ RAMOS</t>
  </si>
  <si>
    <t>NAYELI CASTAÑEDA CUEVAS</t>
  </si>
  <si>
    <t>MOJICA CONTRERAS ROSA ANGELICA</t>
  </si>
  <si>
    <t>MARIANA ELIZABETH JUAREZ CISNEROS</t>
  </si>
  <si>
    <t>MARIA GUADALUPE MEDINA MENDOZA</t>
  </si>
  <si>
    <t>ANA LILIA GUTIERREZ MACIEL</t>
  </si>
  <si>
    <t>RAMIREZ MAGALLON ALMA LETICIA</t>
  </si>
  <si>
    <t>PATRICIA GARCIA MARTINEZ</t>
  </si>
  <si>
    <t>JOSE ANTONIO GUTIERREZ QUIROZ</t>
  </si>
  <si>
    <t>MARIA DEL CARMEN DEL TORO MEJIA</t>
  </si>
  <si>
    <t>JUAN MANUEL MARTINEZ VENEGAS</t>
  </si>
  <si>
    <t>MANUEL VILLALVAZO GUTIERREZ</t>
  </si>
  <si>
    <t>ERIK SALVADOR CONTRERAS ELIZONDO</t>
  </si>
  <si>
    <t>JORGE TORREZ MUNGUIA</t>
  </si>
  <si>
    <t>MIGUEL SOLORZANO SANCHEZ</t>
  </si>
  <si>
    <t>P01002</t>
  </si>
  <si>
    <t>CF33118</t>
  </si>
  <si>
    <t>P13006</t>
  </si>
  <si>
    <t>P16004</t>
  </si>
  <si>
    <t>A01001</t>
  </si>
  <si>
    <t>T06018</t>
  </si>
  <si>
    <t>CF53455</t>
  </si>
  <si>
    <t>P01001</t>
  </si>
  <si>
    <t>CF34280</t>
  </si>
  <si>
    <t>T06027</t>
  </si>
  <si>
    <t>S13008</t>
  </si>
  <si>
    <t>T16005</t>
  </si>
  <si>
    <t>CF34004</t>
  </si>
  <si>
    <t>S08011</t>
  </si>
  <si>
    <t>T05003</t>
  </si>
  <si>
    <t>A03004</t>
  </si>
  <si>
    <t>S06002</t>
  </si>
  <si>
    <t>S14001</t>
  </si>
  <si>
    <t>SUBDIRECCION ACADÉMICA</t>
  </si>
  <si>
    <t xml:space="preserve">JEFE DE DIVISIÓN </t>
  </si>
  <si>
    <t>SUBDIRECCION ACADEMICA</t>
  </si>
  <si>
    <t>ACADÉMICA</t>
  </si>
  <si>
    <t xml:space="preserve">JEFE DE DEPTO. R.H. </t>
  </si>
  <si>
    <t>SUBDIRECCION DE ADMINISTRACION</t>
  </si>
  <si>
    <t>ADMINISTRATIVA</t>
  </si>
  <si>
    <t xml:space="preserve">JEFE DE DEPTO. PLANEACION </t>
  </si>
  <si>
    <t>JEFE DE DEPTO. SERVICIOS ESCO</t>
  </si>
  <si>
    <t>JEFE DE DEPTO. RECURSOS FINANCIEROS.</t>
  </si>
  <si>
    <t>JEFE DE DEPARTAMENTO PROMOCION Y VINCULACION</t>
  </si>
  <si>
    <t>SUBDIRECTOR DE PROMOCION Y VINCULACION</t>
  </si>
  <si>
    <t>INGENIERO EN SISTEMAS</t>
  </si>
  <si>
    <t>TECNICO ESPECIALIZADO</t>
  </si>
  <si>
    <t>JEFE DE DEPTO. DE PROMOCION Y VIN</t>
  </si>
  <si>
    <t>JEFE DE DEPTO. DE RECURSOS FINANCIEROS</t>
  </si>
  <si>
    <t>ANALISTA ESPECIALIZADO</t>
  </si>
  <si>
    <t>JEFE DE DEPTO. DE PROMOCION Y VINCUL.</t>
  </si>
  <si>
    <t>MEDICO GENERAL</t>
  </si>
  <si>
    <t>JEFE DE DEPTO R.H.</t>
  </si>
  <si>
    <t>PSICOLOGO</t>
  </si>
  <si>
    <t>SERVICIOS ESCOLARES</t>
  </si>
  <si>
    <t>JEFE DE OFICINA</t>
  </si>
  <si>
    <t>PROGRAMADOR</t>
  </si>
  <si>
    <t>SECRETARIA DE DIRECCION</t>
  </si>
  <si>
    <t>ANALISTA TECNICO</t>
  </si>
  <si>
    <t>JEFE DE PROMOCION Y VINCULACION</t>
  </si>
  <si>
    <t xml:space="preserve">SECRETARIA DE SUBDIRECCIÓN  </t>
  </si>
  <si>
    <t>CAPTURISTA</t>
  </si>
  <si>
    <t>PLANEACION</t>
  </si>
  <si>
    <t>JEFE DE DIVISION ACADEMICA</t>
  </si>
  <si>
    <t xml:space="preserve">JEFE DE DEPARTAMENTO </t>
  </si>
  <si>
    <t>SUBDRIECCION ADMINISTRATIVA</t>
  </si>
  <si>
    <t>CHOFER DE DIRECTOR</t>
  </si>
  <si>
    <t>LABORATORISTA</t>
  </si>
  <si>
    <t>SECRETARIA DE DEPARTAMENTO</t>
  </si>
  <si>
    <t>JEFE DE RECURSOS FINANCIEROS</t>
  </si>
  <si>
    <t>JEFE DE RECURSOS HUMANOS</t>
  </si>
  <si>
    <t>JEFE DE DEPARTAMENTO DE SERVICIOS ESCOLARES</t>
  </si>
  <si>
    <t>JEFE DE PLANEACION</t>
  </si>
  <si>
    <t>TECNICO EN MANTENIMIENTO</t>
  </si>
  <si>
    <t>BIBLIOTECARIO</t>
  </si>
  <si>
    <t>ALMACENISTA</t>
  </si>
  <si>
    <t>INTENDENTE</t>
  </si>
  <si>
    <t>VIGILANTE</t>
  </si>
  <si>
    <t>MAT. DIDACTICO</t>
  </si>
  <si>
    <t>SERVICIO DE GUARDERIA</t>
  </si>
  <si>
    <t>CANASTILLA DE MATERNIDAD 1600.00 PESOS A LAS MADRES TRABAJADORAS QUE PRESENTEN LA INCAPACIDAD POSNATAL</t>
  </si>
  <si>
    <t>AYUDA PARA UTILES ESCOLARES EN LA SEGUNDA QUINCENA DE AGOSTO</t>
  </si>
  <si>
    <t>AYUDA PARA LENTES UNA VEZ AL AÑO POR TRABAJADOR</t>
  </si>
  <si>
    <t>AGUINALDO 40 DÍAS DE AGUINALDO</t>
  </si>
  <si>
    <t>AGUINALDO 10 DÍAS DE AGUINALDO</t>
  </si>
  <si>
    <t>PRIMA VACACIONAL DE 24 DÍAS</t>
  </si>
  <si>
    <t>PRIMA VACACIONAL  25 % SOBRE EL TOTAL DE LOS DÍAS CORRESPONDIENTES A VACACIONES</t>
  </si>
  <si>
    <t>MARIA GUADALUPE ANDRADE CISNEROS</t>
  </si>
  <si>
    <t>URIEL RIOS VALENCIA</t>
  </si>
  <si>
    <t>XOCHIQUETZAL MAGALLON GONZALEZ</t>
  </si>
  <si>
    <t>SECRETARIA DE INNOVACIÓN CIENCIA Y TECNOLOGÍA</t>
  </si>
  <si>
    <t>ITS TAMAZULA</t>
  </si>
  <si>
    <t>INSTITUTO TECNOLOGICO SUPERIOR DE TAMAZULA DE GORDIANO</t>
  </si>
  <si>
    <t>CARLA ESTEFANY VILLALVAZO AMEZCUA</t>
  </si>
  <si>
    <t>RENE VENEGAS GUDIÑO</t>
  </si>
  <si>
    <t>IRMA JUDITH SILVA URIBE</t>
  </si>
  <si>
    <t>F. de Ingreso</t>
  </si>
  <si>
    <t>MAGAÑA MAGAÑA JOSÉ DE JESÚS</t>
  </si>
  <si>
    <t>LIZETH GUADALUPE DEL TORO TORRES</t>
  </si>
  <si>
    <t>MARTHA LIZETH GONZALEZ CONTRERAS</t>
  </si>
  <si>
    <t>BONO NAVIDEÑO</t>
  </si>
  <si>
    <t>VACANTE</t>
  </si>
  <si>
    <t>SUELDO
MENSUAL BRUTO
1101</t>
  </si>
  <si>
    <t>otros</t>
  </si>
  <si>
    <t>RIOS SALOME LETICIA BETSAIDA</t>
  </si>
  <si>
    <t>JEFE DE DEPARTAMENTO</t>
  </si>
  <si>
    <t>SUBDIRECCION</t>
  </si>
  <si>
    <t>PINTO SANTILLAN JOSE MANUEL</t>
  </si>
  <si>
    <t>SERVICIOS GENERALES</t>
  </si>
  <si>
    <t>ALFONSO ROMERO DÌAZ</t>
  </si>
  <si>
    <t>MAYRA KARINA MORENO CARRAZCO</t>
  </si>
  <si>
    <t>MATA TEJEDA ANA KARINA</t>
  </si>
  <si>
    <t>OSCAR RIOS TORRES</t>
  </si>
  <si>
    <t>contrato</t>
  </si>
  <si>
    <t>I</t>
  </si>
  <si>
    <t>D</t>
  </si>
  <si>
    <t>Temporalidad del Contrato:    I = INDETERMINADO</t>
  </si>
  <si>
    <t xml:space="preserve">              D= DETERMINADO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</si>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</sst>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_ ;[Red]\-#,##0.00\ "/>
    <numFmt numFmtId="166" formatCode="_(&quot;$&quot;* #,##0.00_);_(&quot;$&quot;* \(#,##0.00\);_(&quot;$&quot;* &quot;-&quot;??_);_(@_)"/>
  </numFmts>
  <fonts count="20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8"/>
      <name val="Arial"/>
      <family val="2"/>
    </font>
    <font>
      <sz val="8"/>
      <name val="MS Sans Serif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4" fillId="0" borderId="0"/>
  </cellStyleXfs>
  <cellXfs count="11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textRotation="180" wrapText="1"/>
    </xf>
    <xf numFmtId="4" fontId="7" fillId="5" borderId="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1" fontId="10" fillId="3" borderId="5" xfId="0" applyNumberFormat="1" applyFont="1" applyFill="1" applyBorder="1" applyAlignment="1">
      <alignment horizontal="justify" vertical="center"/>
    </xf>
    <xf numFmtId="0" fontId="10" fillId="3" borderId="5" xfId="0" applyFont="1" applyFill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vertical="center"/>
    </xf>
    <xf numFmtId="165" fontId="11" fillId="3" borderId="7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0" fillId="3" borderId="5" xfId="0" applyFont="1" applyFill="1" applyBorder="1" applyAlignment="1">
      <alignment horizontal="justify" vertical="center"/>
    </xf>
    <xf numFmtId="1" fontId="10" fillId="3" borderId="5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10" fillId="3" borderId="7" xfId="0" applyFont="1" applyFill="1" applyBorder="1" applyAlignment="1">
      <alignment horizontal="justify" vertical="center"/>
    </xf>
    <xf numFmtId="0" fontId="10" fillId="3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6" fontId="4" fillId="0" borderId="5" xfId="2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1" fontId="10" fillId="3" borderId="7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166" fontId="4" fillId="0" borderId="0" xfId="2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5" xfId="0" applyNumberFormat="1" applyFont="1" applyFill="1" applyBorder="1" applyAlignment="1">
      <alignment horizontal="center" vertical="center"/>
    </xf>
    <xf numFmtId="166" fontId="4" fillId="0" borderId="0" xfId="2" applyFont="1" applyBorder="1" applyAlignment="1">
      <alignment vertical="center"/>
    </xf>
    <xf numFmtId="166" fontId="4" fillId="0" borderId="0" xfId="2" applyFont="1" applyAlignment="1">
      <alignment vertical="center"/>
    </xf>
    <xf numFmtId="166" fontId="4" fillId="0" borderId="0" xfId="0" applyNumberFormat="1" applyFont="1" applyAlignment="1">
      <alignment vertical="center"/>
    </xf>
    <xf numFmtId="4" fontId="10" fillId="3" borderId="5" xfId="0" applyNumberFormat="1" applyFont="1" applyFill="1" applyBorder="1" applyAlignment="1">
      <alignment horizontal="center" vertical="center" wrapText="1"/>
    </xf>
    <xf numFmtId="4" fontId="7" fillId="5" borderId="8" xfId="0" applyNumberFormat="1" applyFont="1" applyFill="1" applyBorder="1" applyAlignment="1">
      <alignment horizontal="center" vertical="center" wrapText="1"/>
    </xf>
    <xf numFmtId="164" fontId="8" fillId="0" borderId="5" xfId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4" fontId="8" fillId="0" borderId="5" xfId="1" applyFill="1" applyBorder="1" applyAlignment="1">
      <alignment horizontal="center" vertical="center"/>
    </xf>
    <xf numFmtId="0" fontId="7" fillId="5" borderId="8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wrapText="1"/>
    </xf>
    <xf numFmtId="0" fontId="10" fillId="0" borderId="5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/>
    </xf>
    <xf numFmtId="0" fontId="10" fillId="0" borderId="5" xfId="0" applyFont="1" applyFill="1" applyBorder="1" applyAlignment="1">
      <alignment vertical="center"/>
    </xf>
    <xf numFmtId="0" fontId="10" fillId="0" borderId="5" xfId="0" applyFont="1" applyBorder="1" applyAlignment="1">
      <alignment horizontal="left"/>
    </xf>
    <xf numFmtId="166" fontId="4" fillId="0" borderId="5" xfId="2" applyFont="1" applyBorder="1" applyAlignment="1"/>
    <xf numFmtId="0" fontId="10" fillId="6" borderId="5" xfId="0" applyFont="1" applyFill="1" applyBorder="1"/>
    <xf numFmtId="0" fontId="10" fillId="0" borderId="5" xfId="0" applyFont="1" applyFill="1" applyBorder="1"/>
    <xf numFmtId="0" fontId="10" fillId="0" borderId="7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left" wrapText="1"/>
    </xf>
    <xf numFmtId="4" fontId="16" fillId="5" borderId="10" xfId="8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NumberFormat="1" applyFont="1" applyFill="1" applyBorder="1" applyAlignment="1">
      <alignment horizontal="center" vertical="center"/>
    </xf>
    <xf numFmtId="4" fontId="10" fillId="3" borderId="7" xfId="0" applyNumberFormat="1" applyFont="1" applyFill="1" applyBorder="1" applyAlignment="1">
      <alignment horizontal="justify" vertical="center" wrapText="1"/>
    </xf>
    <xf numFmtId="166" fontId="15" fillId="0" borderId="5" xfId="2" applyFont="1" applyFill="1" applyBorder="1" applyAlignment="1"/>
    <xf numFmtId="4" fontId="4" fillId="0" borderId="5" xfId="8" applyNumberFormat="1" applyFont="1" applyFill="1" applyBorder="1" applyAlignment="1">
      <alignment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/>
    <xf numFmtId="14" fontId="4" fillId="0" borderId="5" xfId="0" applyNumberFormat="1" applyFont="1" applyFill="1" applyBorder="1" applyAlignment="1">
      <alignment horizontal="center" vertical="center"/>
    </xf>
    <xf numFmtId="0" fontId="4" fillId="0" borderId="5" xfId="9" applyNumberFormat="1" applyFont="1" applyFill="1" applyBorder="1" applyAlignment="1">
      <alignment horizontal="center"/>
    </xf>
    <xf numFmtId="14" fontId="4" fillId="0" borderId="5" xfId="9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0" fontId="4" fillId="0" borderId="5" xfId="8" applyFont="1" applyFill="1" applyBorder="1" applyAlignment="1">
      <alignment horizontal="center" vertical="center"/>
    </xf>
    <xf numFmtId="14" fontId="4" fillId="0" borderId="5" xfId="8" applyNumberFormat="1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 applyProtection="1">
      <alignment horizontal="center"/>
    </xf>
    <xf numFmtId="0" fontId="4" fillId="0" borderId="5" xfId="0" applyFont="1" applyFill="1" applyBorder="1"/>
    <xf numFmtId="0" fontId="4" fillId="0" borderId="5" xfId="0" applyFont="1" applyFill="1" applyBorder="1" applyAlignment="1" applyProtection="1">
      <alignment horizontal="center"/>
    </xf>
    <xf numFmtId="0" fontId="17" fillId="5" borderId="8" xfId="0" applyNumberFormat="1" applyFont="1" applyFill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18" fillId="0" borderId="1" xfId="0" applyFont="1" applyBorder="1" applyAlignment="1">
      <alignment horizontal="center" vertical="center"/>
    </xf>
    <xf numFmtId="4" fontId="12" fillId="3" borderId="2" xfId="0" applyNumberFormat="1" applyFont="1" applyFill="1" applyBorder="1" applyAlignment="1">
      <alignment vertical="center"/>
    </xf>
    <xf numFmtId="4" fontId="14" fillId="0" borderId="5" xfId="0" applyNumberFormat="1" applyFont="1" applyBorder="1" applyAlignment="1">
      <alignment horizontal="center" wrapText="1"/>
    </xf>
    <xf numFmtId="14" fontId="0" fillId="0" borderId="5" xfId="0" applyNumberFormat="1" applyBorder="1" applyAlignment="1">
      <alignment horizontal="center"/>
    </xf>
    <xf numFmtId="0" fontId="4" fillId="0" borderId="7" xfId="0" applyFont="1" applyBorder="1"/>
    <xf numFmtId="14" fontId="4" fillId="0" borderId="7" xfId="8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7" borderId="5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0">
    <cellStyle name="Millares" xfId="1" builtinId="3"/>
    <cellStyle name="Millares 2" xfId="7"/>
    <cellStyle name="Moneda" xfId="2" builtinId="4"/>
    <cellStyle name="Normal" xfId="0" builtinId="0"/>
    <cellStyle name="Normal 2" xfId="3"/>
    <cellStyle name="Normal 2 2" xfId="6"/>
    <cellStyle name="Normal 3" xfId="4"/>
    <cellStyle name="Normal 4" xfId="5"/>
    <cellStyle name="Normal_~9885111" xfId="8"/>
    <cellStyle name="Normal_PLANTILLA P-ADMON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4"/>
  <sheetViews>
    <sheetView tabSelected="1" topLeftCell="B1" zoomScale="82" zoomScaleNormal="82" workbookViewId="0">
      <pane xSplit="8" ySplit="6" topLeftCell="J7" activePane="bottomRight" state="frozen"/>
      <selection activeCell="B1" sqref="B1"/>
      <selection pane="topRight" activeCell="J1" sqref="J1"/>
      <selection pane="bottomLeft" activeCell="B7" sqref="B7"/>
      <selection pane="bottomRight" activeCell="K10" sqref="K10"/>
    </sheetView>
  </sheetViews>
  <sheetFormatPr baseColWidth="10" defaultColWidth="9.140625" defaultRowHeight="12.75" x14ac:dyDescent="0.2"/>
  <cols>
    <col min="1" max="1" width="5.5703125" style="1" customWidth="1"/>
    <col min="2" max="2" width="11" style="3" customWidth="1"/>
    <col min="3" max="3" width="4.5703125" style="3" customWidth="1"/>
    <col min="4" max="4" width="5.140625" style="3" customWidth="1"/>
    <col min="5" max="5" width="5.5703125" style="3" customWidth="1"/>
    <col min="6" max="6" width="5.28515625" style="3" customWidth="1"/>
    <col min="7" max="7" width="6.140625" style="14" customWidth="1"/>
    <col min="8" max="8" width="10.5703125" style="14" customWidth="1"/>
    <col min="9" max="9" width="36.85546875" style="1" customWidth="1"/>
    <col min="10" max="10" width="18.140625" style="1" customWidth="1"/>
    <col min="11" max="11" width="13.85546875" style="1" customWidth="1"/>
    <col min="12" max="14" width="3" style="3" bestFit="1" customWidth="1"/>
    <col min="15" max="15" width="7" style="3" customWidth="1"/>
    <col min="16" max="16" width="47" style="1" bestFit="1" customWidth="1"/>
    <col min="17" max="17" width="40" style="1" bestFit="1" customWidth="1"/>
    <col min="18" max="18" width="18.5703125" style="1" bestFit="1" customWidth="1"/>
    <col min="19" max="19" width="15.140625" style="3" customWidth="1"/>
    <col min="20" max="20" width="11.7109375" style="9" customWidth="1"/>
    <col min="21" max="21" width="13" style="9" customWidth="1"/>
    <col min="22" max="22" width="12.85546875" style="9" bestFit="1" customWidth="1"/>
    <col min="23" max="23" width="13" style="9" bestFit="1" customWidth="1"/>
    <col min="24" max="24" width="11" style="9" hidden="1" customWidth="1"/>
    <col min="25" max="25" width="12.28515625" style="9" bestFit="1" customWidth="1"/>
    <col min="26" max="26" width="20.5703125" style="1" bestFit="1" customWidth="1"/>
    <col min="27" max="27" width="12.7109375" style="1" bestFit="1" customWidth="1"/>
    <col min="28" max="28" width="11.140625" style="1" bestFit="1" customWidth="1"/>
    <col min="29" max="29" width="16.5703125" style="1" customWidth="1"/>
    <col min="30" max="30" width="16.42578125" style="1" customWidth="1"/>
    <col min="31" max="34" width="16" style="1" customWidth="1"/>
    <col min="35" max="35" width="22.7109375" style="1" customWidth="1"/>
    <col min="36" max="36" width="10.28515625" style="1" bestFit="1" customWidth="1"/>
    <col min="37" max="16384" width="9.140625" style="1"/>
  </cols>
  <sheetData>
    <row r="1" spans="1:35" ht="23.25" x14ac:dyDescent="0.2"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</row>
    <row r="2" spans="1:35" ht="24" customHeight="1" x14ac:dyDescent="0.2">
      <c r="B2" s="2" t="s">
        <v>0</v>
      </c>
      <c r="C2" s="2"/>
      <c r="I2" s="101" t="s">
        <v>150</v>
      </c>
      <c r="J2" s="7"/>
      <c r="K2" s="7"/>
      <c r="L2" s="8"/>
      <c r="M2" s="8"/>
      <c r="N2" s="8"/>
      <c r="O2" s="8"/>
    </row>
    <row r="3" spans="1:35" ht="24" customHeight="1" x14ac:dyDescent="0.2">
      <c r="B3" s="2" t="s">
        <v>26</v>
      </c>
      <c r="C3" s="2"/>
      <c r="F3" s="4"/>
      <c r="G3" s="5"/>
      <c r="H3" s="5" t="s">
        <v>148</v>
      </c>
      <c r="I3" s="6"/>
      <c r="J3" s="7"/>
      <c r="K3" s="7"/>
      <c r="L3" s="8"/>
      <c r="M3" s="8"/>
      <c r="N3" s="8"/>
      <c r="O3" s="8"/>
    </row>
    <row r="4" spans="1:35" ht="24" customHeight="1" x14ac:dyDescent="0.2">
      <c r="B4" s="10" t="s">
        <v>1</v>
      </c>
      <c r="C4" s="11"/>
      <c r="E4" s="102" t="s">
        <v>149</v>
      </c>
      <c r="F4" s="12"/>
      <c r="G4" s="12"/>
      <c r="H4" s="12"/>
      <c r="I4" s="13"/>
    </row>
    <row r="5" spans="1:35" ht="87.75" customHeight="1" thickBot="1" x14ac:dyDescent="0.25">
      <c r="J5" s="2"/>
      <c r="K5" s="2"/>
      <c r="S5" s="109" t="s">
        <v>25</v>
      </c>
      <c r="T5" s="110"/>
      <c r="U5" s="110"/>
      <c r="V5" s="110"/>
      <c r="W5" s="112"/>
      <c r="X5" s="113" t="s">
        <v>2</v>
      </c>
      <c r="Y5" s="116"/>
      <c r="Z5" s="113" t="s">
        <v>3</v>
      </c>
      <c r="AA5" s="114"/>
      <c r="AB5" s="115"/>
      <c r="AC5" s="109" t="s">
        <v>27</v>
      </c>
      <c r="AD5" s="110"/>
      <c r="AE5" s="110"/>
      <c r="AF5" s="110"/>
      <c r="AG5" s="110"/>
      <c r="AH5" s="110"/>
      <c r="AI5" s="110"/>
    </row>
    <row r="6" spans="1:35" s="19" customFormat="1" ht="99.75" customHeight="1" thickBot="1" x14ac:dyDescent="0.25">
      <c r="B6" s="15" t="s">
        <v>4</v>
      </c>
      <c r="C6" s="15" t="s">
        <v>5</v>
      </c>
      <c r="D6" s="15" t="s">
        <v>6</v>
      </c>
      <c r="E6" s="15" t="s">
        <v>7</v>
      </c>
      <c r="F6" s="15" t="s">
        <v>8</v>
      </c>
      <c r="G6" s="15" t="s">
        <v>9</v>
      </c>
      <c r="H6" s="16" t="s">
        <v>10</v>
      </c>
      <c r="I6" s="16" t="s">
        <v>11</v>
      </c>
      <c r="J6" s="62" t="s">
        <v>12</v>
      </c>
      <c r="K6" s="98" t="s">
        <v>154</v>
      </c>
      <c r="L6" s="17" t="s">
        <v>13</v>
      </c>
      <c r="M6" s="17" t="s">
        <v>14</v>
      </c>
      <c r="N6" s="17" t="s">
        <v>15</v>
      </c>
      <c r="O6" s="17" t="s">
        <v>171</v>
      </c>
      <c r="P6" s="16" t="s">
        <v>16</v>
      </c>
      <c r="Q6" s="16" t="s">
        <v>17</v>
      </c>
      <c r="R6" s="16" t="s">
        <v>18</v>
      </c>
      <c r="S6" s="62" t="s">
        <v>160</v>
      </c>
      <c r="T6" s="58" t="s">
        <v>19</v>
      </c>
      <c r="U6" s="58" t="s">
        <v>23</v>
      </c>
      <c r="V6" s="58" t="s">
        <v>24</v>
      </c>
      <c r="W6" s="58" t="s">
        <v>20</v>
      </c>
      <c r="X6" s="18" t="s">
        <v>136</v>
      </c>
      <c r="Y6" s="18" t="s">
        <v>137</v>
      </c>
      <c r="Z6" s="80" t="s">
        <v>138</v>
      </c>
      <c r="AA6" s="80" t="s">
        <v>139</v>
      </c>
      <c r="AB6" s="80" t="s">
        <v>140</v>
      </c>
      <c r="AC6" s="18" t="s">
        <v>141</v>
      </c>
      <c r="AD6" s="18" t="s">
        <v>142</v>
      </c>
      <c r="AE6" s="18" t="s">
        <v>143</v>
      </c>
      <c r="AF6" s="18" t="s">
        <v>144</v>
      </c>
      <c r="AG6" s="18" t="s">
        <v>28</v>
      </c>
      <c r="AH6" s="18" t="s">
        <v>158</v>
      </c>
      <c r="AI6" s="18" t="s">
        <v>161</v>
      </c>
    </row>
    <row r="7" spans="1:35" s="27" customFormat="1" ht="30" customHeight="1" x14ac:dyDescent="0.2">
      <c r="A7" s="50"/>
      <c r="B7" s="50">
        <v>1</v>
      </c>
      <c r="C7" s="81">
        <v>9</v>
      </c>
      <c r="D7" s="81">
        <v>26</v>
      </c>
      <c r="E7" s="82">
        <v>18</v>
      </c>
      <c r="F7" s="82">
        <v>1</v>
      </c>
      <c r="G7" s="82">
        <v>731</v>
      </c>
      <c r="H7" s="22" t="s">
        <v>29</v>
      </c>
      <c r="I7" s="65" t="s">
        <v>30</v>
      </c>
      <c r="J7" s="75"/>
      <c r="K7" s="88">
        <v>41579</v>
      </c>
      <c r="L7" s="29">
        <v>0</v>
      </c>
      <c r="M7" s="24">
        <v>40</v>
      </c>
      <c r="N7" s="29" t="s">
        <v>31</v>
      </c>
      <c r="O7" s="47" t="s">
        <v>173</v>
      </c>
      <c r="P7" s="67" t="s">
        <v>32</v>
      </c>
      <c r="Q7" s="68" t="s">
        <v>33</v>
      </c>
      <c r="R7" s="29" t="s">
        <v>34</v>
      </c>
      <c r="S7" s="84">
        <v>35025.15</v>
      </c>
      <c r="T7" s="84">
        <f>47106-S7</f>
        <v>12080.849999999999</v>
      </c>
      <c r="U7" s="84">
        <f>SUM(23040/12)+931</f>
        <v>2851</v>
      </c>
      <c r="V7" s="103">
        <v>1376</v>
      </c>
      <c r="W7" s="63"/>
      <c r="X7" s="25"/>
      <c r="Y7" s="25"/>
      <c r="Z7" s="26"/>
      <c r="AA7" s="26">
        <v>1300</v>
      </c>
      <c r="AB7" s="26"/>
      <c r="AC7" s="61">
        <f>(S7+T7)/30*40</f>
        <v>62808</v>
      </c>
      <c r="AD7" s="61">
        <f>(S7+T7)/30*10</f>
        <v>15702</v>
      </c>
      <c r="AE7" s="61">
        <f>(S7+T7)/30*24</f>
        <v>37684.800000000003</v>
      </c>
      <c r="AF7" s="61">
        <f>AE7*25%</f>
        <v>9421.2000000000007</v>
      </c>
      <c r="AG7" s="61"/>
      <c r="AH7" s="61">
        <f>T7+S7/2</f>
        <v>29593.424999999999</v>
      </c>
      <c r="AI7" s="60"/>
    </row>
    <row r="8" spans="1:35" s="27" customFormat="1" ht="30" customHeight="1" x14ac:dyDescent="0.2">
      <c r="A8" s="50"/>
      <c r="B8" s="50">
        <v>2</v>
      </c>
      <c r="C8" s="81">
        <v>9</v>
      </c>
      <c r="D8" s="81">
        <v>26</v>
      </c>
      <c r="E8" s="82">
        <v>18</v>
      </c>
      <c r="F8" s="82">
        <v>1</v>
      </c>
      <c r="G8" s="82">
        <v>731</v>
      </c>
      <c r="H8" s="22" t="s">
        <v>29</v>
      </c>
      <c r="I8" s="65" t="s">
        <v>35</v>
      </c>
      <c r="J8" s="89"/>
      <c r="K8" s="90">
        <v>41906</v>
      </c>
      <c r="L8" s="29">
        <v>0</v>
      </c>
      <c r="M8" s="24">
        <v>40</v>
      </c>
      <c r="N8" s="29" t="s">
        <v>31</v>
      </c>
      <c r="O8" s="29" t="s">
        <v>172</v>
      </c>
      <c r="P8" s="69" t="s">
        <v>36</v>
      </c>
      <c r="Q8" s="70" t="s">
        <v>37</v>
      </c>
      <c r="R8" s="29" t="s">
        <v>38</v>
      </c>
      <c r="S8" s="71">
        <v>27081.1</v>
      </c>
      <c r="T8" s="84"/>
      <c r="U8" s="84">
        <v>931</v>
      </c>
      <c r="V8" s="63"/>
      <c r="W8" s="63"/>
      <c r="X8" s="64"/>
      <c r="Y8" s="64"/>
      <c r="Z8" s="26"/>
      <c r="AA8" s="26">
        <v>1300</v>
      </c>
      <c r="AB8" s="26"/>
      <c r="AC8" s="61">
        <f>(S8+T8)/30*40</f>
        <v>36108.133333333331</v>
      </c>
      <c r="AD8" s="61">
        <f t="shared" ref="AD8:AD61" si="0">(S8+T8)/30*10</f>
        <v>9027.0333333333328</v>
      </c>
      <c r="AE8" s="61">
        <f t="shared" ref="AE8:AE61" si="1">(S8+T8)/30*24</f>
        <v>21664.879999999997</v>
      </c>
      <c r="AF8" s="61">
        <f>AE8*25%</f>
        <v>5416.2199999999993</v>
      </c>
      <c r="AG8" s="61">
        <f>S8/2</f>
        <v>13540.55</v>
      </c>
      <c r="AH8" s="61">
        <f t="shared" ref="AH8:AH61" si="2">T8+S8/2</f>
        <v>13540.55</v>
      </c>
      <c r="AI8" s="60"/>
    </row>
    <row r="9" spans="1:35" s="27" customFormat="1" ht="30" customHeight="1" x14ac:dyDescent="0.2">
      <c r="B9" s="50">
        <v>3</v>
      </c>
      <c r="C9" s="81">
        <v>9</v>
      </c>
      <c r="D9" s="81">
        <v>26</v>
      </c>
      <c r="E9" s="82">
        <v>18</v>
      </c>
      <c r="F9" s="82">
        <v>1</v>
      </c>
      <c r="G9" s="82">
        <v>731</v>
      </c>
      <c r="H9" s="28" t="s">
        <v>29</v>
      </c>
      <c r="I9" s="65" t="s">
        <v>39</v>
      </c>
      <c r="J9" s="91"/>
      <c r="K9" s="92">
        <v>41649</v>
      </c>
      <c r="L9" s="32">
        <v>0</v>
      </c>
      <c r="M9" s="24">
        <v>40</v>
      </c>
      <c r="N9" s="29" t="s">
        <v>31</v>
      </c>
      <c r="O9" s="29" t="s">
        <v>172</v>
      </c>
      <c r="P9" s="69" t="s">
        <v>36</v>
      </c>
      <c r="Q9" s="77" t="s">
        <v>91</v>
      </c>
      <c r="R9" s="29" t="s">
        <v>38</v>
      </c>
      <c r="S9" s="71">
        <v>27081.1</v>
      </c>
      <c r="T9" s="84"/>
      <c r="U9" s="84">
        <v>931</v>
      </c>
      <c r="V9" s="63"/>
      <c r="W9" s="57"/>
      <c r="X9" s="25"/>
      <c r="Y9" s="25"/>
      <c r="Z9" s="26"/>
      <c r="AA9" s="26"/>
      <c r="AB9" s="26"/>
      <c r="AC9" s="61">
        <f t="shared" ref="AC9:AC61" si="3">(S9+T9)/30*40</f>
        <v>36108.133333333331</v>
      </c>
      <c r="AD9" s="61">
        <f t="shared" si="0"/>
        <v>9027.0333333333328</v>
      </c>
      <c r="AE9" s="61">
        <f t="shared" si="1"/>
        <v>21664.879999999997</v>
      </c>
      <c r="AF9" s="61">
        <f>AE9*25%</f>
        <v>5416.2199999999993</v>
      </c>
      <c r="AG9" s="61">
        <f t="shared" ref="AG9:AG61" si="4">S9/2</f>
        <v>13540.55</v>
      </c>
      <c r="AH9" s="61">
        <f t="shared" si="2"/>
        <v>13540.55</v>
      </c>
      <c r="AI9" s="60"/>
    </row>
    <row r="10" spans="1:35" s="27" customFormat="1" ht="30" customHeight="1" x14ac:dyDescent="0.2">
      <c r="B10" s="50">
        <v>4</v>
      </c>
      <c r="C10" s="81">
        <v>9</v>
      </c>
      <c r="D10" s="81">
        <v>26</v>
      </c>
      <c r="E10" s="82">
        <v>18</v>
      </c>
      <c r="F10" s="82">
        <v>1</v>
      </c>
      <c r="G10" s="82">
        <v>731</v>
      </c>
      <c r="H10" s="28"/>
      <c r="I10" s="108" t="s">
        <v>159</v>
      </c>
      <c r="J10" s="91"/>
      <c r="K10" s="92" t="s">
        <v>29</v>
      </c>
      <c r="L10" s="32"/>
      <c r="M10" s="24"/>
      <c r="N10" s="29"/>
      <c r="O10" s="29"/>
      <c r="P10" s="69" t="s">
        <v>36</v>
      </c>
      <c r="Q10" s="77" t="s">
        <v>38</v>
      </c>
      <c r="R10" s="29" t="s">
        <v>38</v>
      </c>
      <c r="S10" s="71">
        <v>27081.1</v>
      </c>
      <c r="T10" s="84"/>
      <c r="U10" s="84">
        <v>931</v>
      </c>
      <c r="V10" s="63"/>
      <c r="W10" s="57"/>
      <c r="X10" s="25"/>
      <c r="Y10" s="25"/>
      <c r="Z10" s="26"/>
      <c r="AA10" s="26"/>
      <c r="AB10" s="26"/>
      <c r="AC10" s="61">
        <f t="shared" ref="AC10" si="5">(S10+T10)/30*40</f>
        <v>36108.133333333331</v>
      </c>
      <c r="AD10" s="61">
        <f t="shared" ref="AD10" si="6">(S10+T10)/30*10</f>
        <v>9027.0333333333328</v>
      </c>
      <c r="AE10" s="61">
        <f t="shared" ref="AE10" si="7">(S10+T10)/30*24</f>
        <v>21664.879999999997</v>
      </c>
      <c r="AF10" s="61">
        <f>AE10*25%</f>
        <v>5416.2199999999993</v>
      </c>
      <c r="AG10" s="61">
        <f t="shared" ref="AG10" si="8">S10/2</f>
        <v>13540.55</v>
      </c>
      <c r="AH10" s="61">
        <f t="shared" ref="AH10" si="9">T10+S10/2</f>
        <v>13540.55</v>
      </c>
      <c r="AI10" s="60"/>
    </row>
    <row r="11" spans="1:35" s="27" customFormat="1" ht="30" customHeight="1" x14ac:dyDescent="0.2">
      <c r="B11" s="50">
        <v>5</v>
      </c>
      <c r="C11" s="81">
        <v>9</v>
      </c>
      <c r="D11" s="81">
        <v>26</v>
      </c>
      <c r="E11" s="82">
        <v>18</v>
      </c>
      <c r="F11" s="82">
        <v>1</v>
      </c>
      <c r="G11" s="82">
        <v>731</v>
      </c>
      <c r="H11" s="28" t="s">
        <v>29</v>
      </c>
      <c r="I11" s="65" t="s">
        <v>162</v>
      </c>
      <c r="J11" s="91"/>
      <c r="K11" s="91">
        <v>41671</v>
      </c>
      <c r="L11" s="32">
        <v>0</v>
      </c>
      <c r="M11" s="24">
        <v>40</v>
      </c>
      <c r="N11" s="29" t="s">
        <v>31</v>
      </c>
      <c r="O11" s="29" t="s">
        <v>172</v>
      </c>
      <c r="P11" s="78" t="s">
        <v>92</v>
      </c>
      <c r="Q11" s="70" t="s">
        <v>93</v>
      </c>
      <c r="R11" s="32" t="s">
        <v>94</v>
      </c>
      <c r="S11" s="71">
        <v>23406</v>
      </c>
      <c r="T11" s="84"/>
      <c r="U11" s="84">
        <v>931</v>
      </c>
      <c r="V11" s="63"/>
      <c r="W11" s="63">
        <f>S11*11.4%</f>
        <v>2668.2840000000001</v>
      </c>
      <c r="X11" s="25"/>
      <c r="Y11" s="25"/>
      <c r="Z11" s="26"/>
      <c r="AA11" s="26"/>
      <c r="AB11" s="26"/>
      <c r="AC11" s="61">
        <f t="shared" si="3"/>
        <v>31208</v>
      </c>
      <c r="AD11" s="61">
        <f t="shared" si="0"/>
        <v>7802</v>
      </c>
      <c r="AE11" s="61">
        <f t="shared" si="1"/>
        <v>18724.800000000003</v>
      </c>
      <c r="AF11" s="61">
        <f t="shared" ref="AF11:AF61" si="10">AE11*25%</f>
        <v>4681.2000000000007</v>
      </c>
      <c r="AG11" s="61">
        <f t="shared" si="4"/>
        <v>11703</v>
      </c>
      <c r="AH11" s="61">
        <f t="shared" si="2"/>
        <v>11703</v>
      </c>
      <c r="AI11" s="60"/>
    </row>
    <row r="12" spans="1:35" s="27" customFormat="1" ht="30" customHeight="1" x14ac:dyDescent="0.2">
      <c r="B12" s="50">
        <v>6</v>
      </c>
      <c r="C12" s="81">
        <v>9</v>
      </c>
      <c r="D12" s="81">
        <v>26</v>
      </c>
      <c r="E12" s="82">
        <v>18</v>
      </c>
      <c r="F12" s="82">
        <v>1</v>
      </c>
      <c r="G12" s="82">
        <v>731</v>
      </c>
      <c r="H12" s="31" t="s">
        <v>29</v>
      </c>
      <c r="I12" s="73" t="s">
        <v>147</v>
      </c>
      <c r="J12" s="93"/>
      <c r="K12" s="99">
        <v>42064</v>
      </c>
      <c r="L12" s="32">
        <v>0</v>
      </c>
      <c r="M12" s="24">
        <v>40</v>
      </c>
      <c r="N12" s="29" t="s">
        <v>31</v>
      </c>
      <c r="O12" s="29" t="s">
        <v>172</v>
      </c>
      <c r="P12" s="78" t="s">
        <v>92</v>
      </c>
      <c r="Q12" s="70" t="s">
        <v>91</v>
      </c>
      <c r="R12" s="32" t="s">
        <v>94</v>
      </c>
      <c r="S12" s="71">
        <v>23406</v>
      </c>
      <c r="T12" s="84"/>
      <c r="U12" s="84">
        <v>931</v>
      </c>
      <c r="V12" s="63"/>
      <c r="W12" s="63"/>
      <c r="X12" s="25"/>
      <c r="Y12" s="25"/>
      <c r="Z12" s="26"/>
      <c r="AA12" s="26"/>
      <c r="AB12" s="26"/>
      <c r="AC12" s="61">
        <f t="shared" si="3"/>
        <v>31208</v>
      </c>
      <c r="AD12" s="61">
        <f t="shared" si="0"/>
        <v>7802</v>
      </c>
      <c r="AE12" s="61">
        <f t="shared" si="1"/>
        <v>18724.800000000003</v>
      </c>
      <c r="AF12" s="61">
        <f t="shared" si="10"/>
        <v>4681.2000000000007</v>
      </c>
      <c r="AG12" s="61">
        <f t="shared" si="4"/>
        <v>11703</v>
      </c>
      <c r="AH12" s="61">
        <f t="shared" si="2"/>
        <v>11703</v>
      </c>
      <c r="AI12" s="60"/>
    </row>
    <row r="13" spans="1:35" s="27" customFormat="1" ht="30" customHeight="1" x14ac:dyDescent="0.2">
      <c r="B13" s="50">
        <v>7</v>
      </c>
      <c r="C13" s="81">
        <v>9</v>
      </c>
      <c r="D13" s="81">
        <v>26</v>
      </c>
      <c r="E13" s="82">
        <v>18</v>
      </c>
      <c r="F13" s="82">
        <v>1</v>
      </c>
      <c r="G13" s="82">
        <v>731</v>
      </c>
      <c r="H13" s="31" t="s">
        <v>29</v>
      </c>
      <c r="I13" s="65" t="s">
        <v>44</v>
      </c>
      <c r="J13" s="89"/>
      <c r="K13" s="90">
        <v>41716</v>
      </c>
      <c r="L13" s="32">
        <v>0</v>
      </c>
      <c r="M13" s="24">
        <v>40</v>
      </c>
      <c r="N13" s="29" t="s">
        <v>31</v>
      </c>
      <c r="O13" s="29" t="s">
        <v>172</v>
      </c>
      <c r="P13" s="78" t="s">
        <v>92</v>
      </c>
      <c r="Q13" s="70" t="s">
        <v>91</v>
      </c>
      <c r="R13" s="32" t="s">
        <v>94</v>
      </c>
      <c r="S13" s="71">
        <v>23406</v>
      </c>
      <c r="T13" s="85"/>
      <c r="U13" s="84">
        <v>931</v>
      </c>
      <c r="V13" s="63"/>
      <c r="W13" s="63"/>
      <c r="X13" s="25"/>
      <c r="Y13" s="25"/>
      <c r="Z13" s="26"/>
      <c r="AA13" s="26"/>
      <c r="AB13" s="26"/>
      <c r="AC13" s="61">
        <f t="shared" si="3"/>
        <v>31208</v>
      </c>
      <c r="AD13" s="61">
        <f t="shared" si="0"/>
        <v>7802</v>
      </c>
      <c r="AE13" s="61">
        <f t="shared" si="1"/>
        <v>18724.800000000003</v>
      </c>
      <c r="AF13" s="61">
        <f t="shared" si="10"/>
        <v>4681.2000000000007</v>
      </c>
      <c r="AG13" s="61">
        <f t="shared" si="4"/>
        <v>11703</v>
      </c>
      <c r="AH13" s="61">
        <f t="shared" si="2"/>
        <v>11703</v>
      </c>
      <c r="AI13" s="60"/>
    </row>
    <row r="14" spans="1:35" s="27" customFormat="1" ht="30" customHeight="1" x14ac:dyDescent="0.2">
      <c r="B14" s="50">
        <v>8</v>
      </c>
      <c r="C14" s="81">
        <v>9</v>
      </c>
      <c r="D14" s="81">
        <v>26</v>
      </c>
      <c r="E14" s="82">
        <v>18</v>
      </c>
      <c r="F14" s="82">
        <v>1</v>
      </c>
      <c r="G14" s="82">
        <v>731</v>
      </c>
      <c r="H14" s="31" t="s">
        <v>29</v>
      </c>
      <c r="I14" s="65" t="s">
        <v>152</v>
      </c>
      <c r="J14" s="93"/>
      <c r="K14" s="94">
        <v>41312</v>
      </c>
      <c r="L14" s="32">
        <v>0</v>
      </c>
      <c r="M14" s="24">
        <v>40</v>
      </c>
      <c r="N14" s="29" t="s">
        <v>31</v>
      </c>
      <c r="O14" s="29" t="s">
        <v>172</v>
      </c>
      <c r="P14" s="69" t="s">
        <v>92</v>
      </c>
      <c r="Q14" s="70" t="s">
        <v>91</v>
      </c>
      <c r="R14" s="32" t="s">
        <v>94</v>
      </c>
      <c r="S14" s="71">
        <v>23406</v>
      </c>
      <c r="T14" s="85"/>
      <c r="U14" s="84">
        <v>931</v>
      </c>
      <c r="V14" s="63"/>
      <c r="W14" s="63"/>
      <c r="X14" s="25"/>
      <c r="Y14" s="25"/>
      <c r="Z14" s="26"/>
      <c r="AA14" s="26">
        <v>1300</v>
      </c>
      <c r="AB14" s="26"/>
      <c r="AC14" s="61">
        <f t="shared" si="3"/>
        <v>31208</v>
      </c>
      <c r="AD14" s="61">
        <f t="shared" si="0"/>
        <v>7802</v>
      </c>
      <c r="AE14" s="61">
        <f t="shared" si="1"/>
        <v>18724.800000000003</v>
      </c>
      <c r="AF14" s="61">
        <f t="shared" si="10"/>
        <v>4681.2000000000007</v>
      </c>
      <c r="AG14" s="61">
        <f t="shared" si="4"/>
        <v>11703</v>
      </c>
      <c r="AH14" s="61">
        <f t="shared" si="2"/>
        <v>11703</v>
      </c>
      <c r="AI14" s="60"/>
    </row>
    <row r="15" spans="1:35" s="27" customFormat="1" ht="30" customHeight="1" x14ac:dyDescent="0.2">
      <c r="B15" s="50">
        <v>9</v>
      </c>
      <c r="C15" s="81">
        <v>9</v>
      </c>
      <c r="D15" s="81">
        <v>26</v>
      </c>
      <c r="E15" s="82">
        <v>18</v>
      </c>
      <c r="F15" s="82">
        <v>1</v>
      </c>
      <c r="G15" s="82">
        <v>731</v>
      </c>
      <c r="H15" s="53" t="s">
        <v>29</v>
      </c>
      <c r="I15" s="65" t="s">
        <v>40</v>
      </c>
      <c r="J15" s="91"/>
      <c r="K15" s="92">
        <v>39676</v>
      </c>
      <c r="L15" s="29">
        <v>0</v>
      </c>
      <c r="M15" s="24">
        <v>40</v>
      </c>
      <c r="N15" s="29" t="s">
        <v>31</v>
      </c>
      <c r="O15" s="29" t="s">
        <v>172</v>
      </c>
      <c r="P15" s="78" t="s">
        <v>95</v>
      </c>
      <c r="Q15" s="70" t="s">
        <v>96</v>
      </c>
      <c r="R15" s="24" t="s">
        <v>97</v>
      </c>
      <c r="S15" s="71">
        <v>16593.95</v>
      </c>
      <c r="T15" s="85"/>
      <c r="U15" s="84">
        <v>931</v>
      </c>
      <c r="V15" s="63"/>
      <c r="W15" s="63">
        <f>S15*5.7%</f>
        <v>945.85515000000009</v>
      </c>
      <c r="X15" s="25"/>
      <c r="Y15" s="25">
        <v>2086</v>
      </c>
      <c r="Z15" s="26"/>
      <c r="AA15" s="26">
        <v>1300</v>
      </c>
      <c r="AB15" s="26"/>
      <c r="AC15" s="61">
        <f t="shared" si="3"/>
        <v>22125.266666666666</v>
      </c>
      <c r="AD15" s="61">
        <f t="shared" si="0"/>
        <v>5531.3166666666666</v>
      </c>
      <c r="AE15" s="61">
        <f t="shared" si="1"/>
        <v>13275.16</v>
      </c>
      <c r="AF15" s="61">
        <f t="shared" si="10"/>
        <v>3318.79</v>
      </c>
      <c r="AG15" s="61">
        <f t="shared" si="4"/>
        <v>8296.9750000000004</v>
      </c>
      <c r="AH15" s="61">
        <f t="shared" si="2"/>
        <v>8296.9750000000004</v>
      </c>
      <c r="AI15" s="60"/>
    </row>
    <row r="16" spans="1:35" s="27" customFormat="1" ht="30" customHeight="1" x14ac:dyDescent="0.2">
      <c r="B16" s="50">
        <v>10</v>
      </c>
      <c r="C16" s="81">
        <v>9</v>
      </c>
      <c r="D16" s="81">
        <v>26</v>
      </c>
      <c r="E16" s="82">
        <v>18</v>
      </c>
      <c r="F16" s="82">
        <v>1</v>
      </c>
      <c r="G16" s="82">
        <v>731</v>
      </c>
      <c r="H16" s="53" t="s">
        <v>29</v>
      </c>
      <c r="I16" s="65" t="s">
        <v>41</v>
      </c>
      <c r="J16" s="100"/>
      <c r="K16" s="90">
        <v>38869</v>
      </c>
      <c r="L16" s="29">
        <v>0</v>
      </c>
      <c r="M16" s="24">
        <v>40</v>
      </c>
      <c r="N16" s="29" t="s">
        <v>31</v>
      </c>
      <c r="O16" s="29" t="s">
        <v>172</v>
      </c>
      <c r="P16" s="69" t="s">
        <v>98</v>
      </c>
      <c r="Q16" s="70" t="s">
        <v>96</v>
      </c>
      <c r="R16" s="24" t="s">
        <v>97</v>
      </c>
      <c r="S16" s="71">
        <v>16593.95</v>
      </c>
      <c r="T16" s="85"/>
      <c r="U16" s="84">
        <v>931</v>
      </c>
      <c r="V16" s="63"/>
      <c r="W16" s="63">
        <f>S16*9.5%</f>
        <v>1576.42525</v>
      </c>
      <c r="X16" s="25"/>
      <c r="Y16" s="25"/>
      <c r="Z16" s="26"/>
      <c r="AA16" s="26">
        <v>1300</v>
      </c>
      <c r="AB16" s="26"/>
      <c r="AC16" s="61">
        <f t="shared" si="3"/>
        <v>22125.266666666666</v>
      </c>
      <c r="AD16" s="61">
        <f t="shared" si="0"/>
        <v>5531.3166666666666</v>
      </c>
      <c r="AE16" s="61">
        <f t="shared" si="1"/>
        <v>13275.16</v>
      </c>
      <c r="AF16" s="61">
        <f t="shared" si="10"/>
        <v>3318.79</v>
      </c>
      <c r="AG16" s="61">
        <f t="shared" si="4"/>
        <v>8296.9750000000004</v>
      </c>
      <c r="AH16" s="61">
        <f t="shared" si="2"/>
        <v>8296.9750000000004</v>
      </c>
      <c r="AI16" s="60"/>
    </row>
    <row r="17" spans="2:35" s="27" customFormat="1" ht="30" customHeight="1" x14ac:dyDescent="0.2">
      <c r="B17" s="50">
        <v>11</v>
      </c>
      <c r="C17" s="81">
        <v>9</v>
      </c>
      <c r="D17" s="81">
        <v>26</v>
      </c>
      <c r="E17" s="82">
        <v>18</v>
      </c>
      <c r="F17" s="82">
        <v>1</v>
      </c>
      <c r="G17" s="82">
        <v>731</v>
      </c>
      <c r="H17" s="53" t="s">
        <v>29</v>
      </c>
      <c r="I17" s="65" t="s">
        <v>42</v>
      </c>
      <c r="J17" s="100"/>
      <c r="K17" s="94">
        <v>41290</v>
      </c>
      <c r="L17" s="29">
        <v>0</v>
      </c>
      <c r="M17" s="24">
        <v>40</v>
      </c>
      <c r="N17" s="29" t="s">
        <v>31</v>
      </c>
      <c r="O17" s="29" t="s">
        <v>172</v>
      </c>
      <c r="P17" s="69" t="s">
        <v>99</v>
      </c>
      <c r="Q17" s="70" t="s">
        <v>93</v>
      </c>
      <c r="R17" s="24" t="s">
        <v>97</v>
      </c>
      <c r="S17" s="71">
        <v>16593.95</v>
      </c>
      <c r="T17" s="85"/>
      <c r="U17" s="84">
        <v>931</v>
      </c>
      <c r="V17" s="63"/>
      <c r="W17" s="63"/>
      <c r="X17" s="25"/>
      <c r="Y17" s="25"/>
      <c r="Z17" s="26"/>
      <c r="AA17" s="26">
        <v>1300</v>
      </c>
      <c r="AB17" s="26"/>
      <c r="AC17" s="61">
        <f t="shared" si="3"/>
        <v>22125.266666666666</v>
      </c>
      <c r="AD17" s="61">
        <f t="shared" si="0"/>
        <v>5531.3166666666666</v>
      </c>
      <c r="AE17" s="61">
        <f t="shared" si="1"/>
        <v>13275.16</v>
      </c>
      <c r="AF17" s="61">
        <f t="shared" si="10"/>
        <v>3318.79</v>
      </c>
      <c r="AG17" s="61">
        <f t="shared" si="4"/>
        <v>8296.9750000000004</v>
      </c>
      <c r="AH17" s="61">
        <f t="shared" si="2"/>
        <v>8296.9750000000004</v>
      </c>
      <c r="AI17" s="60"/>
    </row>
    <row r="18" spans="2:35" s="27" customFormat="1" ht="30" customHeight="1" x14ac:dyDescent="0.2">
      <c r="B18" s="50">
        <v>12</v>
      </c>
      <c r="C18" s="81">
        <v>9</v>
      </c>
      <c r="D18" s="81">
        <v>26</v>
      </c>
      <c r="E18" s="82">
        <v>18</v>
      </c>
      <c r="F18" s="82">
        <v>1</v>
      </c>
      <c r="G18" s="82">
        <v>731</v>
      </c>
      <c r="H18" s="74" t="s">
        <v>29</v>
      </c>
      <c r="I18" s="65" t="s">
        <v>43</v>
      </c>
      <c r="J18" s="100"/>
      <c r="K18" s="94">
        <v>39083</v>
      </c>
      <c r="L18" s="75">
        <v>0</v>
      </c>
      <c r="M18" s="24">
        <v>40</v>
      </c>
      <c r="N18" s="29" t="s">
        <v>31</v>
      </c>
      <c r="O18" s="29" t="s">
        <v>172</v>
      </c>
      <c r="P18" s="78" t="s">
        <v>100</v>
      </c>
      <c r="Q18" s="70" t="s">
        <v>96</v>
      </c>
      <c r="R18" s="24" t="s">
        <v>97</v>
      </c>
      <c r="S18" s="71">
        <v>16593.95</v>
      </c>
      <c r="T18" s="85"/>
      <c r="U18" s="84">
        <v>931</v>
      </c>
      <c r="V18" s="63"/>
      <c r="W18" s="63">
        <f>S18*7.6%</f>
        <v>1261.1402</v>
      </c>
      <c r="X18" s="25"/>
      <c r="Y18" s="25">
        <v>1043</v>
      </c>
      <c r="Z18" s="26"/>
      <c r="AA18" s="26"/>
      <c r="AB18" s="26"/>
      <c r="AC18" s="61">
        <f t="shared" si="3"/>
        <v>22125.266666666666</v>
      </c>
      <c r="AD18" s="61">
        <f t="shared" si="0"/>
        <v>5531.3166666666666</v>
      </c>
      <c r="AE18" s="61">
        <f t="shared" si="1"/>
        <v>13275.16</v>
      </c>
      <c r="AF18" s="61">
        <f t="shared" si="10"/>
        <v>3318.79</v>
      </c>
      <c r="AG18" s="61">
        <f t="shared" si="4"/>
        <v>8296.9750000000004</v>
      </c>
      <c r="AH18" s="61">
        <f t="shared" si="2"/>
        <v>8296.9750000000004</v>
      </c>
      <c r="AI18" s="60"/>
    </row>
    <row r="19" spans="2:35" s="27" customFormat="1" ht="30" customHeight="1" x14ac:dyDescent="0.2">
      <c r="B19" s="50">
        <v>13</v>
      </c>
      <c r="C19" s="81">
        <v>9</v>
      </c>
      <c r="D19" s="81">
        <v>26</v>
      </c>
      <c r="E19" s="82">
        <v>18</v>
      </c>
      <c r="F19" s="82">
        <v>1</v>
      </c>
      <c r="G19" s="82">
        <v>731</v>
      </c>
      <c r="H19" s="53" t="s">
        <v>29</v>
      </c>
      <c r="I19" s="65" t="s">
        <v>151</v>
      </c>
      <c r="J19" s="89"/>
      <c r="K19" s="99">
        <v>42144</v>
      </c>
      <c r="L19" s="76"/>
      <c r="M19" s="24">
        <v>40</v>
      </c>
      <c r="N19" s="29" t="s">
        <v>31</v>
      </c>
      <c r="O19" s="29" t="s">
        <v>172</v>
      </c>
      <c r="P19" s="78" t="s">
        <v>101</v>
      </c>
      <c r="Q19" s="70" t="s">
        <v>102</v>
      </c>
      <c r="R19" s="24" t="s">
        <v>94</v>
      </c>
      <c r="S19" s="71">
        <v>16593.95</v>
      </c>
      <c r="T19" s="85"/>
      <c r="U19" s="84">
        <v>931</v>
      </c>
      <c r="V19" s="63"/>
      <c r="W19" s="63"/>
      <c r="X19" s="25"/>
      <c r="Y19" s="25"/>
      <c r="Z19" s="26"/>
      <c r="AA19" s="26"/>
      <c r="AB19" s="26"/>
      <c r="AC19" s="61">
        <f t="shared" si="3"/>
        <v>22125.266666666666</v>
      </c>
      <c r="AD19" s="61">
        <f t="shared" si="0"/>
        <v>5531.3166666666666</v>
      </c>
      <c r="AE19" s="61">
        <f t="shared" si="1"/>
        <v>13275.16</v>
      </c>
      <c r="AF19" s="61">
        <f t="shared" si="10"/>
        <v>3318.79</v>
      </c>
      <c r="AG19" s="61">
        <f t="shared" si="4"/>
        <v>8296.9750000000004</v>
      </c>
      <c r="AH19" s="61">
        <f t="shared" si="2"/>
        <v>8296.9750000000004</v>
      </c>
      <c r="AI19" s="60"/>
    </row>
    <row r="20" spans="2:35" s="27" customFormat="1" ht="30" customHeight="1" x14ac:dyDescent="0.2">
      <c r="B20" s="50">
        <v>14</v>
      </c>
      <c r="C20" s="81">
        <v>9</v>
      </c>
      <c r="D20" s="81">
        <v>26</v>
      </c>
      <c r="E20" s="82">
        <v>18</v>
      </c>
      <c r="F20" s="82">
        <v>1</v>
      </c>
      <c r="G20" s="82">
        <v>731</v>
      </c>
      <c r="H20" s="53" t="s">
        <v>29</v>
      </c>
      <c r="I20" s="87" t="s">
        <v>159</v>
      </c>
      <c r="J20" s="89"/>
      <c r="K20" s="104" t="s">
        <v>29</v>
      </c>
      <c r="L20" s="76"/>
      <c r="M20" s="24"/>
      <c r="N20" s="29"/>
      <c r="O20" s="29"/>
      <c r="P20" s="78" t="s">
        <v>163</v>
      </c>
      <c r="Q20" s="70" t="s">
        <v>164</v>
      </c>
      <c r="R20" s="24" t="s">
        <v>97</v>
      </c>
      <c r="S20" s="71">
        <v>16593.95</v>
      </c>
      <c r="T20" s="85"/>
      <c r="U20" s="84">
        <v>931</v>
      </c>
      <c r="V20" s="63"/>
      <c r="W20" s="63"/>
      <c r="X20" s="25"/>
      <c r="Y20" s="25"/>
      <c r="Z20" s="26"/>
      <c r="AA20" s="26"/>
      <c r="AB20" s="26"/>
      <c r="AC20" s="61">
        <f t="shared" ref="AC20:AC22" si="11">(S20+T20)/30*40</f>
        <v>22125.266666666666</v>
      </c>
      <c r="AD20" s="61">
        <f t="shared" ref="AD20:AD22" si="12">(S20+T20)/30*10</f>
        <v>5531.3166666666666</v>
      </c>
      <c r="AE20" s="61">
        <f t="shared" ref="AE20:AE22" si="13">(S20+T20)/30*24</f>
        <v>13275.16</v>
      </c>
      <c r="AF20" s="61">
        <f t="shared" ref="AF20:AF22" si="14">AE20*25%</f>
        <v>3318.79</v>
      </c>
      <c r="AG20" s="61">
        <f t="shared" ref="AG20:AG22" si="15">S20/2</f>
        <v>8296.9750000000004</v>
      </c>
      <c r="AH20" s="61">
        <f t="shared" ref="AH20:AH22" si="16">T20+S20/2</f>
        <v>8296.9750000000004</v>
      </c>
      <c r="AI20" s="60"/>
    </row>
    <row r="21" spans="2:35" s="27" customFormat="1" ht="30" customHeight="1" x14ac:dyDescent="0.2">
      <c r="B21" s="50">
        <v>15</v>
      </c>
      <c r="C21" s="81">
        <v>9</v>
      </c>
      <c r="D21" s="81">
        <v>26</v>
      </c>
      <c r="E21" s="82">
        <v>18</v>
      </c>
      <c r="F21" s="82">
        <v>1</v>
      </c>
      <c r="G21" s="82">
        <v>731</v>
      </c>
      <c r="H21" s="74" t="s">
        <v>29</v>
      </c>
      <c r="I21" s="87" t="s">
        <v>159</v>
      </c>
      <c r="J21" s="89"/>
      <c r="K21" s="104" t="s">
        <v>29</v>
      </c>
      <c r="L21" s="76"/>
      <c r="M21" s="24"/>
      <c r="N21" s="29"/>
      <c r="O21" s="29"/>
      <c r="P21" s="78" t="s">
        <v>163</v>
      </c>
      <c r="Q21" s="70" t="s">
        <v>164</v>
      </c>
      <c r="R21" s="24" t="s">
        <v>97</v>
      </c>
      <c r="S21" s="71">
        <v>16593.95</v>
      </c>
      <c r="T21" s="85"/>
      <c r="U21" s="84">
        <v>931</v>
      </c>
      <c r="V21" s="63"/>
      <c r="W21" s="63"/>
      <c r="X21" s="25"/>
      <c r="Y21" s="25"/>
      <c r="Z21" s="26"/>
      <c r="AA21" s="26"/>
      <c r="AB21" s="26"/>
      <c r="AC21" s="61">
        <f t="shared" si="11"/>
        <v>22125.266666666666</v>
      </c>
      <c r="AD21" s="61">
        <f t="shared" si="12"/>
        <v>5531.3166666666666</v>
      </c>
      <c r="AE21" s="61">
        <f t="shared" si="13"/>
        <v>13275.16</v>
      </c>
      <c r="AF21" s="61">
        <f t="shared" si="14"/>
        <v>3318.79</v>
      </c>
      <c r="AG21" s="61">
        <f t="shared" si="15"/>
        <v>8296.9750000000004</v>
      </c>
      <c r="AH21" s="61">
        <f t="shared" si="16"/>
        <v>8296.9750000000004</v>
      </c>
      <c r="AI21" s="60"/>
    </row>
    <row r="22" spans="2:35" s="27" customFormat="1" ht="30" customHeight="1" x14ac:dyDescent="0.2">
      <c r="B22" s="50">
        <v>16</v>
      </c>
      <c r="C22" s="81">
        <v>9</v>
      </c>
      <c r="D22" s="81">
        <v>26</v>
      </c>
      <c r="E22" s="82">
        <v>18</v>
      </c>
      <c r="F22" s="82">
        <v>1</v>
      </c>
      <c r="G22" s="82">
        <v>731</v>
      </c>
      <c r="H22" s="53" t="s">
        <v>29</v>
      </c>
      <c r="I22" s="87" t="s">
        <v>159</v>
      </c>
      <c r="J22" s="89"/>
      <c r="K22" s="104" t="s">
        <v>29</v>
      </c>
      <c r="L22" s="76"/>
      <c r="M22" s="24"/>
      <c r="N22" s="29"/>
      <c r="O22" s="29"/>
      <c r="P22" s="78" t="s">
        <v>163</v>
      </c>
      <c r="Q22" s="70" t="s">
        <v>164</v>
      </c>
      <c r="R22" s="24" t="s">
        <v>97</v>
      </c>
      <c r="S22" s="71">
        <v>16593.95</v>
      </c>
      <c r="T22" s="85"/>
      <c r="U22" s="84">
        <v>931</v>
      </c>
      <c r="V22" s="63"/>
      <c r="W22" s="63"/>
      <c r="X22" s="25"/>
      <c r="Y22" s="25"/>
      <c r="Z22" s="26"/>
      <c r="AA22" s="26"/>
      <c r="AB22" s="26"/>
      <c r="AC22" s="61">
        <f t="shared" si="11"/>
        <v>22125.266666666666</v>
      </c>
      <c r="AD22" s="61">
        <f t="shared" si="12"/>
        <v>5531.3166666666666</v>
      </c>
      <c r="AE22" s="61">
        <f t="shared" si="13"/>
        <v>13275.16</v>
      </c>
      <c r="AF22" s="61">
        <f t="shared" si="14"/>
        <v>3318.79</v>
      </c>
      <c r="AG22" s="61">
        <f t="shared" si="15"/>
        <v>8296.9750000000004</v>
      </c>
      <c r="AH22" s="61">
        <f t="shared" si="16"/>
        <v>8296.9750000000004</v>
      </c>
      <c r="AI22" s="60"/>
    </row>
    <row r="23" spans="2:35" s="27" customFormat="1" ht="30" customHeight="1" x14ac:dyDescent="0.2">
      <c r="B23" s="50">
        <v>17</v>
      </c>
      <c r="C23" s="81">
        <v>9</v>
      </c>
      <c r="D23" s="81">
        <v>26</v>
      </c>
      <c r="E23" s="82">
        <v>18</v>
      </c>
      <c r="F23" s="82">
        <v>1</v>
      </c>
      <c r="G23" s="82">
        <v>731</v>
      </c>
      <c r="H23" s="74" t="s">
        <v>73</v>
      </c>
      <c r="I23" s="65" t="s">
        <v>45</v>
      </c>
      <c r="J23" s="100"/>
      <c r="K23" s="90">
        <v>39664</v>
      </c>
      <c r="L23" s="76">
        <v>16</v>
      </c>
      <c r="M23" s="24">
        <v>40</v>
      </c>
      <c r="N23" s="29" t="s">
        <v>31</v>
      </c>
      <c r="O23" s="29" t="s">
        <v>172</v>
      </c>
      <c r="P23" s="69" t="s">
        <v>103</v>
      </c>
      <c r="Q23" s="70" t="s">
        <v>96</v>
      </c>
      <c r="R23" s="24" t="s">
        <v>97</v>
      </c>
      <c r="S23" s="71">
        <v>8293.5499999999993</v>
      </c>
      <c r="T23" s="85"/>
      <c r="U23" s="84">
        <v>931</v>
      </c>
      <c r="V23" s="63"/>
      <c r="W23" s="63">
        <f>S23*5.7%</f>
        <v>472.73235</v>
      </c>
      <c r="X23" s="25"/>
      <c r="Y23" s="25"/>
      <c r="Z23" s="26"/>
      <c r="AA23" s="26"/>
      <c r="AB23" s="26"/>
      <c r="AC23" s="61">
        <f t="shared" si="3"/>
        <v>11058.066666666666</v>
      </c>
      <c r="AD23" s="61">
        <f t="shared" si="0"/>
        <v>2764.5166666666664</v>
      </c>
      <c r="AE23" s="61">
        <f t="shared" si="1"/>
        <v>6634.84</v>
      </c>
      <c r="AF23" s="61">
        <f t="shared" si="10"/>
        <v>1658.71</v>
      </c>
      <c r="AG23" s="61">
        <f t="shared" si="4"/>
        <v>4146.7749999999996</v>
      </c>
      <c r="AH23" s="61">
        <f t="shared" si="2"/>
        <v>4146.7749999999996</v>
      </c>
      <c r="AI23" s="60"/>
    </row>
    <row r="24" spans="2:35" s="27" customFormat="1" ht="30" customHeight="1" x14ac:dyDescent="0.2">
      <c r="B24" s="50">
        <v>18</v>
      </c>
      <c r="C24" s="81">
        <v>9</v>
      </c>
      <c r="D24" s="81">
        <v>26</v>
      </c>
      <c r="E24" s="82">
        <v>18</v>
      </c>
      <c r="F24" s="82">
        <v>1</v>
      </c>
      <c r="G24" s="82">
        <v>731</v>
      </c>
      <c r="H24" s="53" t="s">
        <v>74</v>
      </c>
      <c r="I24" s="65" t="s">
        <v>46</v>
      </c>
      <c r="J24" s="100"/>
      <c r="K24" s="95">
        <v>40882</v>
      </c>
      <c r="L24" s="76">
        <v>14</v>
      </c>
      <c r="M24" s="24">
        <v>40</v>
      </c>
      <c r="N24" s="29" t="s">
        <v>31</v>
      </c>
      <c r="O24" s="29" t="s">
        <v>172</v>
      </c>
      <c r="P24" s="69" t="s">
        <v>104</v>
      </c>
      <c r="Q24" s="70" t="s">
        <v>105</v>
      </c>
      <c r="R24" s="66" t="s">
        <v>94</v>
      </c>
      <c r="S24" s="71">
        <v>7509.8</v>
      </c>
      <c r="T24" s="85"/>
      <c r="U24" s="84">
        <v>931</v>
      </c>
      <c r="V24" s="63"/>
      <c r="W24" s="63"/>
      <c r="X24" s="25"/>
      <c r="Y24" s="25"/>
      <c r="Z24" s="26"/>
      <c r="AA24" s="26"/>
      <c r="AB24" s="26"/>
      <c r="AC24" s="61">
        <f t="shared" si="3"/>
        <v>10013.066666666668</v>
      </c>
      <c r="AD24" s="61">
        <f t="shared" si="0"/>
        <v>2503.2666666666669</v>
      </c>
      <c r="AE24" s="61">
        <f t="shared" si="1"/>
        <v>6007.84</v>
      </c>
      <c r="AF24" s="61">
        <f t="shared" si="10"/>
        <v>1501.96</v>
      </c>
      <c r="AG24" s="61">
        <f t="shared" si="4"/>
        <v>3754.9</v>
      </c>
      <c r="AH24" s="61">
        <f t="shared" si="2"/>
        <v>3754.9</v>
      </c>
      <c r="AI24" s="60"/>
    </row>
    <row r="25" spans="2:35" s="27" customFormat="1" ht="30" customHeight="1" x14ac:dyDescent="0.2">
      <c r="B25" s="50">
        <v>19</v>
      </c>
      <c r="C25" s="81">
        <v>9</v>
      </c>
      <c r="D25" s="81">
        <v>26</v>
      </c>
      <c r="E25" s="82">
        <v>18</v>
      </c>
      <c r="F25" s="82">
        <v>1</v>
      </c>
      <c r="G25" s="82">
        <v>731</v>
      </c>
      <c r="H25" s="53" t="s">
        <v>74</v>
      </c>
      <c r="I25" s="65" t="s">
        <v>47</v>
      </c>
      <c r="J25" s="100"/>
      <c r="K25" s="94">
        <v>38504</v>
      </c>
      <c r="L25" s="76">
        <v>14</v>
      </c>
      <c r="M25" s="24">
        <v>40</v>
      </c>
      <c r="N25" s="29" t="s">
        <v>31</v>
      </c>
      <c r="O25" s="29" t="s">
        <v>172</v>
      </c>
      <c r="P25" s="69" t="s">
        <v>104</v>
      </c>
      <c r="Q25" s="70" t="s">
        <v>106</v>
      </c>
      <c r="R25" s="66" t="s">
        <v>97</v>
      </c>
      <c r="S25" s="71">
        <v>7509.8</v>
      </c>
      <c r="T25" s="85"/>
      <c r="U25" s="84">
        <v>931</v>
      </c>
      <c r="V25" s="63"/>
      <c r="W25" s="63">
        <f>S25*11.4%</f>
        <v>856.11720000000003</v>
      </c>
      <c r="X25" s="25"/>
      <c r="Y25" s="25"/>
      <c r="Z25" s="26"/>
      <c r="AA25" s="26"/>
      <c r="AB25" s="26"/>
      <c r="AC25" s="61">
        <f t="shared" si="3"/>
        <v>10013.066666666668</v>
      </c>
      <c r="AD25" s="61">
        <f t="shared" si="0"/>
        <v>2503.2666666666669</v>
      </c>
      <c r="AE25" s="61">
        <f t="shared" si="1"/>
        <v>6007.84</v>
      </c>
      <c r="AF25" s="61">
        <f t="shared" si="10"/>
        <v>1501.96</v>
      </c>
      <c r="AG25" s="61">
        <f t="shared" si="4"/>
        <v>3754.9</v>
      </c>
      <c r="AH25" s="61">
        <f t="shared" si="2"/>
        <v>3754.9</v>
      </c>
      <c r="AI25" s="60"/>
    </row>
    <row r="26" spans="2:35" s="27" customFormat="1" ht="30" customHeight="1" x14ac:dyDescent="0.2">
      <c r="B26" s="50">
        <v>20</v>
      </c>
      <c r="C26" s="81">
        <v>9</v>
      </c>
      <c r="D26" s="81">
        <v>26</v>
      </c>
      <c r="E26" s="82">
        <v>18</v>
      </c>
      <c r="F26" s="82">
        <v>1</v>
      </c>
      <c r="G26" s="82">
        <v>731</v>
      </c>
      <c r="H26" s="53" t="s">
        <v>73</v>
      </c>
      <c r="I26" s="65" t="s">
        <v>48</v>
      </c>
      <c r="J26" s="100"/>
      <c r="K26" s="92">
        <v>40924</v>
      </c>
      <c r="L26" s="76">
        <v>13</v>
      </c>
      <c r="M26" s="24">
        <v>40</v>
      </c>
      <c r="N26" s="29" t="s">
        <v>31</v>
      </c>
      <c r="O26" s="29" t="s">
        <v>172</v>
      </c>
      <c r="P26" s="69" t="s">
        <v>107</v>
      </c>
      <c r="Q26" s="70" t="s">
        <v>108</v>
      </c>
      <c r="R26" s="66" t="s">
        <v>94</v>
      </c>
      <c r="S26" s="71">
        <v>7145.45</v>
      </c>
      <c r="T26" s="85"/>
      <c r="U26" s="84">
        <v>931</v>
      </c>
      <c r="V26" s="63"/>
      <c r="W26" s="63"/>
      <c r="X26" s="25"/>
      <c r="Y26" s="25"/>
      <c r="Z26" s="26"/>
      <c r="AA26" s="26"/>
      <c r="AB26" s="26"/>
      <c r="AC26" s="61">
        <f t="shared" si="3"/>
        <v>9527.2666666666664</v>
      </c>
      <c r="AD26" s="61">
        <f t="shared" si="0"/>
        <v>2381.8166666666666</v>
      </c>
      <c r="AE26" s="61">
        <f t="shared" si="1"/>
        <v>5716.3600000000006</v>
      </c>
      <c r="AF26" s="61">
        <f t="shared" si="10"/>
        <v>1429.0900000000001</v>
      </c>
      <c r="AG26" s="61">
        <f t="shared" si="4"/>
        <v>3572.7249999999999</v>
      </c>
      <c r="AH26" s="61">
        <f t="shared" si="2"/>
        <v>3572.7249999999999</v>
      </c>
      <c r="AI26" s="60"/>
    </row>
    <row r="27" spans="2:35" s="27" customFormat="1" ht="30" customHeight="1" x14ac:dyDescent="0.2">
      <c r="B27" s="50">
        <v>21</v>
      </c>
      <c r="C27" s="81">
        <v>9</v>
      </c>
      <c r="D27" s="81">
        <v>26</v>
      </c>
      <c r="E27" s="82">
        <v>18</v>
      </c>
      <c r="F27" s="82">
        <v>1</v>
      </c>
      <c r="G27" s="82">
        <v>731</v>
      </c>
      <c r="H27" s="53" t="s">
        <v>73</v>
      </c>
      <c r="I27" s="72" t="s">
        <v>49</v>
      </c>
      <c r="J27" s="100"/>
      <c r="K27" s="94">
        <v>39104</v>
      </c>
      <c r="L27" s="76">
        <v>13</v>
      </c>
      <c r="M27" s="24">
        <v>40</v>
      </c>
      <c r="N27" s="29" t="s">
        <v>31</v>
      </c>
      <c r="O27" s="29" t="s">
        <v>172</v>
      </c>
      <c r="P27" s="69" t="s">
        <v>107</v>
      </c>
      <c r="Q27" s="70" t="s">
        <v>93</v>
      </c>
      <c r="R27" s="66" t="s">
        <v>94</v>
      </c>
      <c r="S27" s="71">
        <v>7145.45</v>
      </c>
      <c r="T27" s="85"/>
      <c r="U27" s="84">
        <v>931</v>
      </c>
      <c r="V27" s="63"/>
      <c r="W27" s="63">
        <f>S27*7.6%</f>
        <v>543.05419999999992</v>
      </c>
      <c r="X27" s="25"/>
      <c r="Y27" s="25"/>
      <c r="Z27" s="26"/>
      <c r="AA27" s="26"/>
      <c r="AB27" s="26"/>
      <c r="AC27" s="61">
        <f t="shared" si="3"/>
        <v>9527.2666666666664</v>
      </c>
      <c r="AD27" s="61">
        <f t="shared" si="0"/>
        <v>2381.8166666666666</v>
      </c>
      <c r="AE27" s="61">
        <f t="shared" si="1"/>
        <v>5716.3600000000006</v>
      </c>
      <c r="AF27" s="61">
        <f t="shared" si="10"/>
        <v>1429.0900000000001</v>
      </c>
      <c r="AG27" s="61">
        <f t="shared" si="4"/>
        <v>3572.7249999999999</v>
      </c>
      <c r="AH27" s="61">
        <f t="shared" si="2"/>
        <v>3572.7249999999999</v>
      </c>
      <c r="AI27" s="60"/>
    </row>
    <row r="28" spans="2:35" s="27" customFormat="1" ht="30" customHeight="1" x14ac:dyDescent="0.2">
      <c r="B28" s="50">
        <v>22</v>
      </c>
      <c r="C28" s="81">
        <v>9</v>
      </c>
      <c r="D28" s="81">
        <v>26</v>
      </c>
      <c r="E28" s="82">
        <v>18</v>
      </c>
      <c r="F28" s="82">
        <v>1</v>
      </c>
      <c r="G28" s="82">
        <v>731</v>
      </c>
      <c r="H28" s="53" t="s">
        <v>75</v>
      </c>
      <c r="I28" s="87" t="s">
        <v>159</v>
      </c>
      <c r="J28" s="93"/>
      <c r="K28" s="93"/>
      <c r="L28" s="76">
        <v>13</v>
      </c>
      <c r="M28" s="24">
        <v>40</v>
      </c>
      <c r="N28" s="29" t="s">
        <v>31</v>
      </c>
      <c r="O28" s="29"/>
      <c r="P28" s="86" t="s">
        <v>109</v>
      </c>
      <c r="Q28" s="70" t="s">
        <v>110</v>
      </c>
      <c r="R28" s="66" t="s">
        <v>97</v>
      </c>
      <c r="S28" s="71">
        <v>7145.45</v>
      </c>
      <c r="T28" s="85"/>
      <c r="U28" s="84">
        <v>931</v>
      </c>
      <c r="V28" s="63"/>
      <c r="W28" s="63"/>
      <c r="X28" s="25"/>
      <c r="Y28" s="25"/>
      <c r="Z28" s="26"/>
      <c r="AA28" s="26"/>
      <c r="AB28" s="26"/>
      <c r="AC28" s="61">
        <f t="shared" si="3"/>
        <v>9527.2666666666664</v>
      </c>
      <c r="AD28" s="61">
        <f t="shared" si="0"/>
        <v>2381.8166666666666</v>
      </c>
      <c r="AE28" s="61">
        <f t="shared" si="1"/>
        <v>5716.3600000000006</v>
      </c>
      <c r="AF28" s="61">
        <f t="shared" si="10"/>
        <v>1429.0900000000001</v>
      </c>
      <c r="AG28" s="61">
        <f t="shared" si="4"/>
        <v>3572.7249999999999</v>
      </c>
      <c r="AH28" s="61">
        <f t="shared" si="2"/>
        <v>3572.7249999999999</v>
      </c>
      <c r="AI28" s="60"/>
    </row>
    <row r="29" spans="2:35" s="27" customFormat="1" ht="30" customHeight="1" x14ac:dyDescent="0.2">
      <c r="B29" s="50">
        <v>23</v>
      </c>
      <c r="C29" s="81">
        <v>9</v>
      </c>
      <c r="D29" s="81">
        <v>26</v>
      </c>
      <c r="E29" s="82">
        <v>18</v>
      </c>
      <c r="F29" s="82">
        <v>1</v>
      </c>
      <c r="G29" s="82">
        <v>731</v>
      </c>
      <c r="H29" s="74" t="s">
        <v>76</v>
      </c>
      <c r="I29" s="65" t="s">
        <v>50</v>
      </c>
      <c r="J29" s="100"/>
      <c r="K29" s="92">
        <v>40822</v>
      </c>
      <c r="L29" s="76">
        <v>13</v>
      </c>
      <c r="M29" s="24">
        <v>40</v>
      </c>
      <c r="N29" s="29" t="s">
        <v>31</v>
      </c>
      <c r="O29" s="29" t="s">
        <v>172</v>
      </c>
      <c r="P29" s="78" t="s">
        <v>111</v>
      </c>
      <c r="Q29" s="70" t="s">
        <v>112</v>
      </c>
      <c r="R29" s="66" t="s">
        <v>94</v>
      </c>
      <c r="S29" s="71">
        <v>7145.45</v>
      </c>
      <c r="T29" s="85"/>
      <c r="U29" s="84">
        <v>931</v>
      </c>
      <c r="V29" s="63"/>
      <c r="W29" s="63"/>
      <c r="X29" s="25"/>
      <c r="Y29" s="25"/>
      <c r="Z29" s="26"/>
      <c r="AA29" s="26"/>
      <c r="AB29" s="26"/>
      <c r="AC29" s="61">
        <f t="shared" si="3"/>
        <v>9527.2666666666664</v>
      </c>
      <c r="AD29" s="61">
        <f t="shared" si="0"/>
        <v>2381.8166666666666</v>
      </c>
      <c r="AE29" s="61">
        <f t="shared" si="1"/>
        <v>5716.3600000000006</v>
      </c>
      <c r="AF29" s="61">
        <f t="shared" si="10"/>
        <v>1429.0900000000001</v>
      </c>
      <c r="AG29" s="61">
        <f t="shared" si="4"/>
        <v>3572.7249999999999</v>
      </c>
      <c r="AH29" s="61">
        <f t="shared" si="2"/>
        <v>3572.7249999999999</v>
      </c>
      <c r="AI29" s="60"/>
    </row>
    <row r="30" spans="2:35" s="27" customFormat="1" ht="30" customHeight="1" x14ac:dyDescent="0.2">
      <c r="B30" s="50">
        <v>24</v>
      </c>
      <c r="C30" s="81">
        <v>9</v>
      </c>
      <c r="D30" s="81">
        <v>26</v>
      </c>
      <c r="E30" s="82">
        <v>18</v>
      </c>
      <c r="F30" s="82">
        <v>1</v>
      </c>
      <c r="G30" s="82">
        <v>731</v>
      </c>
      <c r="H30" s="53" t="s">
        <v>77</v>
      </c>
      <c r="I30" s="65" t="s">
        <v>51</v>
      </c>
      <c r="J30" s="100"/>
      <c r="K30" s="92">
        <v>38458</v>
      </c>
      <c r="L30" s="76">
        <v>12</v>
      </c>
      <c r="M30" s="24">
        <v>40</v>
      </c>
      <c r="N30" s="29" t="s">
        <v>31</v>
      </c>
      <c r="O30" s="29" t="s">
        <v>172</v>
      </c>
      <c r="P30" s="78" t="s">
        <v>113</v>
      </c>
      <c r="Q30" s="70" t="s">
        <v>108</v>
      </c>
      <c r="R30" s="66" t="s">
        <v>97</v>
      </c>
      <c r="S30" s="71">
        <v>6800.5</v>
      </c>
      <c r="T30" s="85"/>
      <c r="U30" s="84">
        <v>931</v>
      </c>
      <c r="V30" s="63"/>
      <c r="W30" s="63">
        <f>S30*11.4%</f>
        <v>775.25700000000006</v>
      </c>
      <c r="X30" s="25"/>
      <c r="Y30" s="25">
        <v>1043</v>
      </c>
      <c r="Z30" s="26"/>
      <c r="AA30" s="26"/>
      <c r="AB30" s="26"/>
      <c r="AC30" s="61">
        <f t="shared" si="3"/>
        <v>9067.3333333333339</v>
      </c>
      <c r="AD30" s="61">
        <f t="shared" si="0"/>
        <v>2266.8333333333335</v>
      </c>
      <c r="AE30" s="61">
        <f t="shared" si="1"/>
        <v>5440.4</v>
      </c>
      <c r="AF30" s="61">
        <f t="shared" si="10"/>
        <v>1360.1</v>
      </c>
      <c r="AG30" s="61">
        <f t="shared" si="4"/>
        <v>3400.25</v>
      </c>
      <c r="AH30" s="61">
        <f t="shared" si="2"/>
        <v>3400.25</v>
      </c>
      <c r="AI30" s="60"/>
    </row>
    <row r="31" spans="2:35" s="27" customFormat="1" ht="30" customHeight="1" x14ac:dyDescent="0.2">
      <c r="B31" s="50">
        <v>25</v>
      </c>
      <c r="C31" s="81">
        <v>9</v>
      </c>
      <c r="D31" s="81">
        <v>26</v>
      </c>
      <c r="E31" s="82">
        <v>18</v>
      </c>
      <c r="F31" s="82">
        <v>1</v>
      </c>
      <c r="G31" s="82">
        <v>731</v>
      </c>
      <c r="H31" s="74" t="s">
        <v>78</v>
      </c>
      <c r="I31" s="73" t="s">
        <v>52</v>
      </c>
      <c r="J31" s="91"/>
      <c r="K31" s="92">
        <v>40969</v>
      </c>
      <c r="L31" s="76">
        <v>12</v>
      </c>
      <c r="M31" s="24">
        <v>40</v>
      </c>
      <c r="N31" s="29" t="s">
        <v>31</v>
      </c>
      <c r="O31" s="29" t="s">
        <v>172</v>
      </c>
      <c r="P31" s="69" t="s">
        <v>114</v>
      </c>
      <c r="Q31" s="70" t="s">
        <v>93</v>
      </c>
      <c r="R31" s="66" t="s">
        <v>97</v>
      </c>
      <c r="S31" s="71">
        <v>6800.5</v>
      </c>
      <c r="T31" s="85"/>
      <c r="U31" s="84">
        <v>931</v>
      </c>
      <c r="V31" s="63"/>
      <c r="W31" s="63"/>
      <c r="X31" s="25"/>
      <c r="Y31" s="25"/>
      <c r="Z31" s="26"/>
      <c r="AA31" s="26"/>
      <c r="AB31" s="26"/>
      <c r="AC31" s="61">
        <f t="shared" si="3"/>
        <v>9067.3333333333339</v>
      </c>
      <c r="AD31" s="61">
        <f t="shared" si="0"/>
        <v>2266.8333333333335</v>
      </c>
      <c r="AE31" s="61">
        <f t="shared" si="1"/>
        <v>5440.4</v>
      </c>
      <c r="AF31" s="61">
        <f t="shared" si="10"/>
        <v>1360.1</v>
      </c>
      <c r="AG31" s="61">
        <f t="shared" si="4"/>
        <v>3400.25</v>
      </c>
      <c r="AH31" s="61">
        <f t="shared" si="2"/>
        <v>3400.25</v>
      </c>
      <c r="AI31" s="60"/>
    </row>
    <row r="32" spans="2:35" s="27" customFormat="1" ht="30" customHeight="1" x14ac:dyDescent="0.2">
      <c r="B32" s="50">
        <v>26</v>
      </c>
      <c r="C32" s="81">
        <v>9</v>
      </c>
      <c r="D32" s="81">
        <v>26</v>
      </c>
      <c r="E32" s="82">
        <v>18</v>
      </c>
      <c r="F32" s="82">
        <v>1</v>
      </c>
      <c r="G32" s="82">
        <v>731</v>
      </c>
      <c r="H32" s="53" t="s">
        <v>79</v>
      </c>
      <c r="I32" s="73" t="s">
        <v>53</v>
      </c>
      <c r="J32" s="91"/>
      <c r="K32" s="92">
        <v>40714</v>
      </c>
      <c r="L32" s="76">
        <v>12</v>
      </c>
      <c r="M32" s="24">
        <v>40</v>
      </c>
      <c r="N32" s="29" t="s">
        <v>31</v>
      </c>
      <c r="O32" s="29" t="s">
        <v>172</v>
      </c>
      <c r="P32" s="69" t="s">
        <v>115</v>
      </c>
      <c r="Q32" s="70" t="s">
        <v>38</v>
      </c>
      <c r="R32" s="66" t="s">
        <v>34</v>
      </c>
      <c r="S32" s="71">
        <v>6800.5</v>
      </c>
      <c r="T32" s="85"/>
      <c r="U32" s="84">
        <v>931</v>
      </c>
      <c r="V32" s="63"/>
      <c r="W32" s="63"/>
      <c r="X32" s="25"/>
      <c r="Y32" s="25">
        <v>1043</v>
      </c>
      <c r="Z32" s="26"/>
      <c r="AA32" s="26"/>
      <c r="AB32" s="26"/>
      <c r="AC32" s="61">
        <f t="shared" si="3"/>
        <v>9067.3333333333339</v>
      </c>
      <c r="AD32" s="61">
        <f t="shared" si="0"/>
        <v>2266.8333333333335</v>
      </c>
      <c r="AE32" s="61">
        <f t="shared" si="1"/>
        <v>5440.4</v>
      </c>
      <c r="AF32" s="61">
        <f t="shared" si="10"/>
        <v>1360.1</v>
      </c>
      <c r="AG32" s="61">
        <f t="shared" si="4"/>
        <v>3400.25</v>
      </c>
      <c r="AH32" s="61">
        <f t="shared" si="2"/>
        <v>3400.25</v>
      </c>
      <c r="AI32" s="60"/>
    </row>
    <row r="33" spans="2:35" s="27" customFormat="1" ht="30" customHeight="1" x14ac:dyDescent="0.2">
      <c r="B33" s="50">
        <v>27</v>
      </c>
      <c r="C33" s="81">
        <v>9</v>
      </c>
      <c r="D33" s="81">
        <v>26</v>
      </c>
      <c r="E33" s="82">
        <v>18</v>
      </c>
      <c r="F33" s="82">
        <v>1</v>
      </c>
      <c r="G33" s="82">
        <v>731</v>
      </c>
      <c r="H33" s="74" t="s">
        <v>80</v>
      </c>
      <c r="I33" s="65" t="s">
        <v>54</v>
      </c>
      <c r="J33" s="91"/>
      <c r="K33" s="92">
        <v>40057</v>
      </c>
      <c r="L33" s="76">
        <v>10</v>
      </c>
      <c r="M33" s="24">
        <v>40</v>
      </c>
      <c r="N33" s="29" t="s">
        <v>31</v>
      </c>
      <c r="O33" s="29" t="s">
        <v>172</v>
      </c>
      <c r="P33" s="69" t="s">
        <v>116</v>
      </c>
      <c r="Q33" s="70" t="s">
        <v>108</v>
      </c>
      <c r="R33" s="66" t="s">
        <v>97</v>
      </c>
      <c r="S33" s="71">
        <v>6168.3</v>
      </c>
      <c r="T33" s="85"/>
      <c r="U33" s="84">
        <v>931</v>
      </c>
      <c r="V33" s="63"/>
      <c r="W33" s="63">
        <f>S33*3.8%</f>
        <v>234.3954</v>
      </c>
      <c r="X33" s="25"/>
      <c r="Y33" s="25"/>
      <c r="Z33" s="26"/>
      <c r="AA33" s="26">
        <v>1300</v>
      </c>
      <c r="AB33" s="26"/>
      <c r="AC33" s="61">
        <f t="shared" si="3"/>
        <v>8224.4000000000015</v>
      </c>
      <c r="AD33" s="61">
        <f t="shared" si="0"/>
        <v>2056.1000000000004</v>
      </c>
      <c r="AE33" s="61">
        <f t="shared" si="1"/>
        <v>4934.6400000000003</v>
      </c>
      <c r="AF33" s="61">
        <f t="shared" si="10"/>
        <v>1233.6600000000001</v>
      </c>
      <c r="AG33" s="61">
        <f t="shared" si="4"/>
        <v>3084.15</v>
      </c>
      <c r="AH33" s="61">
        <f t="shared" si="2"/>
        <v>3084.15</v>
      </c>
      <c r="AI33" s="60"/>
    </row>
    <row r="34" spans="2:35" s="27" customFormat="1" ht="30" customHeight="1" x14ac:dyDescent="0.2">
      <c r="B34" s="50">
        <v>28</v>
      </c>
      <c r="C34" s="81">
        <v>9</v>
      </c>
      <c r="D34" s="81">
        <v>26</v>
      </c>
      <c r="E34" s="82">
        <v>18</v>
      </c>
      <c r="F34" s="82">
        <v>1</v>
      </c>
      <c r="G34" s="82">
        <v>731</v>
      </c>
      <c r="H34" s="74" t="s">
        <v>80</v>
      </c>
      <c r="I34" s="65" t="s">
        <v>55</v>
      </c>
      <c r="J34" s="100"/>
      <c r="K34" s="90">
        <v>40575</v>
      </c>
      <c r="L34" s="76">
        <v>10</v>
      </c>
      <c r="M34" s="24">
        <v>40</v>
      </c>
      <c r="N34" s="29" t="s">
        <v>31</v>
      </c>
      <c r="O34" s="29" t="s">
        <v>172</v>
      </c>
      <c r="P34" s="69" t="s">
        <v>116</v>
      </c>
      <c r="Q34" s="70" t="s">
        <v>37</v>
      </c>
      <c r="R34" s="66" t="s">
        <v>97</v>
      </c>
      <c r="S34" s="71">
        <v>6168.3</v>
      </c>
      <c r="T34" s="85"/>
      <c r="U34" s="84">
        <v>931</v>
      </c>
      <c r="V34" s="63"/>
      <c r="W34" s="63"/>
      <c r="X34" s="25"/>
      <c r="Y34" s="25"/>
      <c r="Z34" s="26"/>
      <c r="AA34" s="26"/>
      <c r="AB34" s="26"/>
      <c r="AC34" s="61">
        <f t="shared" si="3"/>
        <v>8224.4000000000015</v>
      </c>
      <c r="AD34" s="61">
        <f t="shared" si="0"/>
        <v>2056.1000000000004</v>
      </c>
      <c r="AE34" s="61">
        <f t="shared" si="1"/>
        <v>4934.6400000000003</v>
      </c>
      <c r="AF34" s="61">
        <f t="shared" si="10"/>
        <v>1233.6600000000001</v>
      </c>
      <c r="AG34" s="61">
        <f t="shared" si="4"/>
        <v>3084.15</v>
      </c>
      <c r="AH34" s="61">
        <f t="shared" si="2"/>
        <v>3084.15</v>
      </c>
      <c r="AI34" s="60"/>
    </row>
    <row r="35" spans="2:35" s="27" customFormat="1" ht="30" customHeight="1" x14ac:dyDescent="0.2">
      <c r="B35" s="50">
        <v>29</v>
      </c>
      <c r="C35" s="81">
        <v>9</v>
      </c>
      <c r="D35" s="81">
        <v>26</v>
      </c>
      <c r="E35" s="82">
        <v>18</v>
      </c>
      <c r="F35" s="82">
        <v>1</v>
      </c>
      <c r="G35" s="82">
        <v>731</v>
      </c>
      <c r="H35" s="74" t="s">
        <v>80</v>
      </c>
      <c r="I35" s="65" t="s">
        <v>63</v>
      </c>
      <c r="J35" s="93"/>
      <c r="K35" s="94">
        <v>40940</v>
      </c>
      <c r="L35" s="76">
        <v>10</v>
      </c>
      <c r="M35" s="24">
        <v>40</v>
      </c>
      <c r="N35" s="29" t="s">
        <v>31</v>
      </c>
      <c r="O35" s="29" t="s">
        <v>172</v>
      </c>
      <c r="P35" s="69" t="s">
        <v>116</v>
      </c>
      <c r="Q35" s="70" t="s">
        <v>117</v>
      </c>
      <c r="R35" s="66" t="s">
        <v>94</v>
      </c>
      <c r="S35" s="71">
        <v>6168.3</v>
      </c>
      <c r="T35" s="85"/>
      <c r="U35" s="84">
        <v>931</v>
      </c>
      <c r="V35" s="63"/>
      <c r="W35" s="63"/>
      <c r="X35" s="25"/>
      <c r="Y35" s="25"/>
      <c r="Z35" s="26"/>
      <c r="AA35" s="26"/>
      <c r="AB35" s="26"/>
      <c r="AC35" s="61">
        <f t="shared" si="3"/>
        <v>8224.4000000000015</v>
      </c>
      <c r="AD35" s="61">
        <f t="shared" si="0"/>
        <v>2056.1000000000004</v>
      </c>
      <c r="AE35" s="61">
        <f t="shared" si="1"/>
        <v>4934.6400000000003</v>
      </c>
      <c r="AF35" s="61">
        <f t="shared" si="10"/>
        <v>1233.6600000000001</v>
      </c>
      <c r="AG35" s="61">
        <f t="shared" si="4"/>
        <v>3084.15</v>
      </c>
      <c r="AH35" s="61">
        <f t="shared" si="2"/>
        <v>3084.15</v>
      </c>
      <c r="AI35" s="60"/>
    </row>
    <row r="36" spans="2:35" s="27" customFormat="1" ht="30" customHeight="1" x14ac:dyDescent="0.2">
      <c r="B36" s="50">
        <v>30</v>
      </c>
      <c r="C36" s="81">
        <v>9</v>
      </c>
      <c r="D36" s="81">
        <v>26</v>
      </c>
      <c r="E36" s="82">
        <v>18</v>
      </c>
      <c r="F36" s="82">
        <v>1</v>
      </c>
      <c r="G36" s="82">
        <v>731</v>
      </c>
      <c r="H36" s="53" t="s">
        <v>81</v>
      </c>
      <c r="I36" s="73" t="s">
        <v>56</v>
      </c>
      <c r="J36" s="93"/>
      <c r="K36" s="94">
        <v>41928</v>
      </c>
      <c r="L36" s="76">
        <v>8</v>
      </c>
      <c r="M36" s="24">
        <v>40</v>
      </c>
      <c r="N36" s="29" t="s">
        <v>31</v>
      </c>
      <c r="O36" s="29" t="s">
        <v>172</v>
      </c>
      <c r="P36" s="69" t="s">
        <v>118</v>
      </c>
      <c r="Q36" s="70" t="s">
        <v>96</v>
      </c>
      <c r="R36" s="66" t="s">
        <v>97</v>
      </c>
      <c r="S36" s="71">
        <v>5587.3</v>
      </c>
      <c r="T36" s="85"/>
      <c r="U36" s="84">
        <v>931</v>
      </c>
      <c r="V36" s="63"/>
      <c r="W36" s="63"/>
      <c r="X36" s="25"/>
      <c r="Y36" s="25"/>
      <c r="Z36" s="26"/>
      <c r="AA36" s="26"/>
      <c r="AB36" s="26"/>
      <c r="AC36" s="61">
        <f t="shared" si="3"/>
        <v>7449.7333333333336</v>
      </c>
      <c r="AD36" s="61">
        <f t="shared" si="0"/>
        <v>1862.4333333333334</v>
      </c>
      <c r="AE36" s="61">
        <f t="shared" si="1"/>
        <v>4469.84</v>
      </c>
      <c r="AF36" s="61">
        <f t="shared" si="10"/>
        <v>1117.46</v>
      </c>
      <c r="AG36" s="61">
        <f t="shared" si="4"/>
        <v>2793.65</v>
      </c>
      <c r="AH36" s="61">
        <f t="shared" si="2"/>
        <v>2793.65</v>
      </c>
      <c r="AI36" s="60"/>
    </row>
    <row r="37" spans="2:35" s="27" customFormat="1" ht="30" customHeight="1" x14ac:dyDescent="0.2">
      <c r="B37" s="50">
        <v>31</v>
      </c>
      <c r="C37" s="81">
        <v>9</v>
      </c>
      <c r="D37" s="81">
        <v>26</v>
      </c>
      <c r="E37" s="82">
        <v>18</v>
      </c>
      <c r="F37" s="82">
        <v>1</v>
      </c>
      <c r="G37" s="82">
        <v>731</v>
      </c>
      <c r="H37" s="53" t="s">
        <v>81</v>
      </c>
      <c r="I37" s="73" t="s">
        <v>57</v>
      </c>
      <c r="J37" s="100"/>
      <c r="K37" s="94">
        <v>40194</v>
      </c>
      <c r="L37" s="76">
        <v>8</v>
      </c>
      <c r="M37" s="24">
        <v>40</v>
      </c>
      <c r="N37" s="29" t="s">
        <v>31</v>
      </c>
      <c r="O37" s="29" t="s">
        <v>172</v>
      </c>
      <c r="P37" s="69" t="s">
        <v>118</v>
      </c>
      <c r="Q37" s="70" t="s">
        <v>93</v>
      </c>
      <c r="R37" s="66" t="s">
        <v>94</v>
      </c>
      <c r="S37" s="71">
        <v>5587.3</v>
      </c>
      <c r="T37" s="85"/>
      <c r="U37" s="84">
        <v>931</v>
      </c>
      <c r="V37" s="63"/>
      <c r="W37" s="63">
        <f>S37*1.9%</f>
        <v>106.1587</v>
      </c>
      <c r="X37" s="25"/>
      <c r="Y37" s="25">
        <v>1043</v>
      </c>
      <c r="Z37" s="26"/>
      <c r="AA37" s="26">
        <v>1300</v>
      </c>
      <c r="AB37" s="26"/>
      <c r="AC37" s="61">
        <f t="shared" si="3"/>
        <v>7449.7333333333336</v>
      </c>
      <c r="AD37" s="61">
        <f t="shared" si="0"/>
        <v>1862.4333333333334</v>
      </c>
      <c r="AE37" s="61">
        <f t="shared" si="1"/>
        <v>4469.84</v>
      </c>
      <c r="AF37" s="61">
        <f t="shared" si="10"/>
        <v>1117.46</v>
      </c>
      <c r="AG37" s="61">
        <f t="shared" si="4"/>
        <v>2793.65</v>
      </c>
      <c r="AH37" s="61">
        <f t="shared" si="2"/>
        <v>2793.65</v>
      </c>
      <c r="AI37" s="60"/>
    </row>
    <row r="38" spans="2:35" s="27" customFormat="1" ht="30" customHeight="1" x14ac:dyDescent="0.2">
      <c r="B38" s="50">
        <v>32</v>
      </c>
      <c r="C38" s="81">
        <v>9</v>
      </c>
      <c r="D38" s="81">
        <v>26</v>
      </c>
      <c r="E38" s="82">
        <v>18</v>
      </c>
      <c r="F38" s="82">
        <v>1</v>
      </c>
      <c r="G38" s="82">
        <v>731</v>
      </c>
      <c r="H38" s="53" t="s">
        <v>82</v>
      </c>
      <c r="I38" s="73" t="s">
        <v>58</v>
      </c>
      <c r="J38" s="100"/>
      <c r="K38" s="94">
        <v>39295</v>
      </c>
      <c r="L38" s="76">
        <v>7</v>
      </c>
      <c r="M38" s="24">
        <v>40</v>
      </c>
      <c r="N38" s="29" t="s">
        <v>31</v>
      </c>
      <c r="O38" s="29" t="s">
        <v>172</v>
      </c>
      <c r="P38" s="69" t="s">
        <v>119</v>
      </c>
      <c r="Q38" s="70" t="s">
        <v>120</v>
      </c>
      <c r="R38" s="66" t="s">
        <v>97</v>
      </c>
      <c r="S38" s="71">
        <v>5314.95</v>
      </c>
      <c r="T38" s="85"/>
      <c r="U38" s="84">
        <v>931</v>
      </c>
      <c r="V38" s="63"/>
      <c r="W38" s="63">
        <f>S38*7.6%</f>
        <v>403.93619999999999</v>
      </c>
      <c r="X38" s="25"/>
      <c r="Y38" s="25"/>
      <c r="Z38" s="26"/>
      <c r="AA38" s="26"/>
      <c r="AB38" s="26"/>
      <c r="AC38" s="61">
        <f t="shared" si="3"/>
        <v>7086.5999999999995</v>
      </c>
      <c r="AD38" s="61">
        <f t="shared" si="0"/>
        <v>1771.6499999999999</v>
      </c>
      <c r="AE38" s="61">
        <f t="shared" si="1"/>
        <v>4251.96</v>
      </c>
      <c r="AF38" s="61">
        <f t="shared" si="10"/>
        <v>1062.99</v>
      </c>
      <c r="AG38" s="61">
        <f t="shared" si="4"/>
        <v>2657.4749999999999</v>
      </c>
      <c r="AH38" s="61">
        <f t="shared" si="2"/>
        <v>2657.4749999999999</v>
      </c>
      <c r="AI38" s="60"/>
    </row>
    <row r="39" spans="2:35" s="27" customFormat="1" ht="30" customHeight="1" x14ac:dyDescent="0.2">
      <c r="B39" s="50">
        <v>33</v>
      </c>
      <c r="C39" s="81">
        <v>9</v>
      </c>
      <c r="D39" s="81">
        <v>26</v>
      </c>
      <c r="E39" s="82">
        <v>18</v>
      </c>
      <c r="F39" s="82">
        <v>1</v>
      </c>
      <c r="G39" s="82">
        <v>731</v>
      </c>
      <c r="H39" s="53" t="s">
        <v>82</v>
      </c>
      <c r="I39" s="73" t="s">
        <v>153</v>
      </c>
      <c r="J39" s="93"/>
      <c r="K39" s="99">
        <v>42114</v>
      </c>
      <c r="L39" s="76">
        <v>7</v>
      </c>
      <c r="M39" s="24">
        <v>40</v>
      </c>
      <c r="N39" s="29" t="s">
        <v>31</v>
      </c>
      <c r="O39" s="29" t="s">
        <v>172</v>
      </c>
      <c r="P39" s="69" t="s">
        <v>119</v>
      </c>
      <c r="Q39" s="70" t="s">
        <v>121</v>
      </c>
      <c r="R39" s="66" t="s">
        <v>94</v>
      </c>
      <c r="S39" s="71">
        <v>5314.95</v>
      </c>
      <c r="T39" s="85"/>
      <c r="U39" s="84">
        <v>931</v>
      </c>
      <c r="V39" s="63"/>
      <c r="W39" s="63"/>
      <c r="X39" s="25"/>
      <c r="Y39" s="25"/>
      <c r="Z39" s="26"/>
      <c r="AA39" s="26"/>
      <c r="AB39" s="26"/>
      <c r="AC39" s="61">
        <f t="shared" si="3"/>
        <v>7086.5999999999995</v>
      </c>
      <c r="AD39" s="61">
        <f t="shared" si="0"/>
        <v>1771.6499999999999</v>
      </c>
      <c r="AE39" s="61">
        <f t="shared" si="1"/>
        <v>4251.96</v>
      </c>
      <c r="AF39" s="61">
        <f t="shared" si="10"/>
        <v>1062.99</v>
      </c>
      <c r="AG39" s="61">
        <f t="shared" si="4"/>
        <v>2657.4749999999999</v>
      </c>
      <c r="AH39" s="61">
        <f t="shared" si="2"/>
        <v>2657.4749999999999</v>
      </c>
      <c r="AI39" s="60"/>
    </row>
    <row r="40" spans="2:35" s="27" customFormat="1" ht="30" customHeight="1" x14ac:dyDescent="0.2">
      <c r="B40" s="50">
        <v>34</v>
      </c>
      <c r="C40" s="81">
        <v>9</v>
      </c>
      <c r="D40" s="81">
        <v>26</v>
      </c>
      <c r="E40" s="82">
        <v>18</v>
      </c>
      <c r="F40" s="82">
        <v>1</v>
      </c>
      <c r="G40" s="82">
        <v>731</v>
      </c>
      <c r="H40" s="53" t="s">
        <v>82</v>
      </c>
      <c r="I40" s="65" t="s">
        <v>59</v>
      </c>
      <c r="J40" s="100"/>
      <c r="K40" s="95">
        <v>39120</v>
      </c>
      <c r="L40" s="76">
        <v>7</v>
      </c>
      <c r="M40" s="24">
        <v>40</v>
      </c>
      <c r="N40" s="29" t="s">
        <v>31</v>
      </c>
      <c r="O40" s="29" t="s">
        <v>172</v>
      </c>
      <c r="P40" s="69" t="s">
        <v>119</v>
      </c>
      <c r="Q40" s="70" t="s">
        <v>122</v>
      </c>
      <c r="R40" s="66" t="s">
        <v>94</v>
      </c>
      <c r="S40" s="71">
        <v>5314.95</v>
      </c>
      <c r="T40" s="85"/>
      <c r="U40" s="84">
        <v>931</v>
      </c>
      <c r="V40" s="63"/>
      <c r="W40" s="63"/>
      <c r="X40" s="25"/>
      <c r="Y40" s="25">
        <v>1043</v>
      </c>
      <c r="Z40" s="26"/>
      <c r="AA40" s="26"/>
      <c r="AB40" s="26"/>
      <c r="AC40" s="61">
        <f t="shared" si="3"/>
        <v>7086.5999999999995</v>
      </c>
      <c r="AD40" s="61">
        <f t="shared" si="0"/>
        <v>1771.6499999999999</v>
      </c>
      <c r="AE40" s="61">
        <f t="shared" si="1"/>
        <v>4251.96</v>
      </c>
      <c r="AF40" s="61">
        <f t="shared" si="10"/>
        <v>1062.99</v>
      </c>
      <c r="AG40" s="61">
        <f t="shared" si="4"/>
        <v>2657.4749999999999</v>
      </c>
      <c r="AH40" s="61">
        <f t="shared" si="2"/>
        <v>2657.4749999999999</v>
      </c>
      <c r="AI40" s="60"/>
    </row>
    <row r="41" spans="2:35" s="27" customFormat="1" ht="30" customHeight="1" x14ac:dyDescent="0.2">
      <c r="B41" s="50">
        <v>35</v>
      </c>
      <c r="C41" s="81">
        <v>9</v>
      </c>
      <c r="D41" s="81">
        <v>26</v>
      </c>
      <c r="E41" s="82">
        <v>18</v>
      </c>
      <c r="F41" s="82">
        <v>1</v>
      </c>
      <c r="G41" s="82">
        <v>731</v>
      </c>
      <c r="H41" s="53" t="s">
        <v>82</v>
      </c>
      <c r="I41" s="73" t="s">
        <v>146</v>
      </c>
      <c r="J41" s="91"/>
      <c r="K41" s="99">
        <v>42217</v>
      </c>
      <c r="L41" s="76">
        <v>7</v>
      </c>
      <c r="M41" s="24">
        <v>40</v>
      </c>
      <c r="N41" s="29" t="s">
        <v>31</v>
      </c>
      <c r="O41" s="29" t="s">
        <v>172</v>
      </c>
      <c r="P41" s="69" t="s">
        <v>119</v>
      </c>
      <c r="Q41" s="70" t="s">
        <v>123</v>
      </c>
      <c r="R41" s="66" t="s">
        <v>97</v>
      </c>
      <c r="S41" s="71">
        <v>5314.95</v>
      </c>
      <c r="T41" s="85"/>
      <c r="U41" s="84">
        <v>931</v>
      </c>
      <c r="V41" s="63"/>
      <c r="W41" s="63"/>
      <c r="X41" s="25"/>
      <c r="Y41" s="25"/>
      <c r="Z41" s="26"/>
      <c r="AA41" s="26"/>
      <c r="AB41" s="26"/>
      <c r="AC41" s="61">
        <f t="shared" si="3"/>
        <v>7086.5999999999995</v>
      </c>
      <c r="AD41" s="61">
        <f t="shared" si="0"/>
        <v>1771.6499999999999</v>
      </c>
      <c r="AE41" s="61">
        <f t="shared" si="1"/>
        <v>4251.96</v>
      </c>
      <c r="AF41" s="61">
        <f t="shared" si="10"/>
        <v>1062.99</v>
      </c>
      <c r="AG41" s="61">
        <f t="shared" si="4"/>
        <v>2657.4749999999999</v>
      </c>
      <c r="AH41" s="61">
        <f t="shared" si="2"/>
        <v>2657.4749999999999</v>
      </c>
      <c r="AI41" s="60"/>
    </row>
    <row r="42" spans="2:35" s="27" customFormat="1" ht="30" customHeight="1" x14ac:dyDescent="0.2">
      <c r="B42" s="50">
        <v>36</v>
      </c>
      <c r="C42" s="81">
        <v>9</v>
      </c>
      <c r="D42" s="81">
        <v>26</v>
      </c>
      <c r="E42" s="82">
        <v>18</v>
      </c>
      <c r="F42" s="82">
        <v>1</v>
      </c>
      <c r="G42" s="82">
        <v>731</v>
      </c>
      <c r="H42" s="53" t="s">
        <v>83</v>
      </c>
      <c r="I42" s="73" t="s">
        <v>155</v>
      </c>
      <c r="J42" s="96"/>
      <c r="K42" s="99">
        <v>42231</v>
      </c>
      <c r="L42" s="76">
        <v>7</v>
      </c>
      <c r="M42" s="24">
        <v>40</v>
      </c>
      <c r="N42" s="29" t="s">
        <v>31</v>
      </c>
      <c r="O42" s="29" t="s">
        <v>172</v>
      </c>
      <c r="P42" s="69" t="s">
        <v>124</v>
      </c>
      <c r="Q42" s="70" t="s">
        <v>38</v>
      </c>
      <c r="R42" s="66" t="s">
        <v>97</v>
      </c>
      <c r="S42" s="71">
        <v>5314.95</v>
      </c>
      <c r="T42" s="85"/>
      <c r="U42" s="84">
        <v>931</v>
      </c>
      <c r="V42" s="63"/>
      <c r="W42" s="63"/>
      <c r="X42" s="25"/>
      <c r="Y42" s="25"/>
      <c r="Z42" s="26"/>
      <c r="AA42" s="26"/>
      <c r="AB42" s="26"/>
      <c r="AC42" s="61">
        <f t="shared" si="3"/>
        <v>7086.5999999999995</v>
      </c>
      <c r="AD42" s="61">
        <f t="shared" si="0"/>
        <v>1771.6499999999999</v>
      </c>
      <c r="AE42" s="61">
        <f t="shared" si="1"/>
        <v>4251.96</v>
      </c>
      <c r="AF42" s="61">
        <f t="shared" si="10"/>
        <v>1062.99</v>
      </c>
      <c r="AG42" s="61">
        <f t="shared" si="4"/>
        <v>2657.4749999999999</v>
      </c>
      <c r="AH42" s="61">
        <f t="shared" si="2"/>
        <v>2657.4749999999999</v>
      </c>
      <c r="AI42" s="60"/>
    </row>
    <row r="43" spans="2:35" s="27" customFormat="1" ht="30" customHeight="1" x14ac:dyDescent="0.2">
      <c r="B43" s="50">
        <v>37</v>
      </c>
      <c r="C43" s="81">
        <v>9</v>
      </c>
      <c r="D43" s="81">
        <v>26</v>
      </c>
      <c r="E43" s="82">
        <v>18</v>
      </c>
      <c r="F43" s="82">
        <v>1</v>
      </c>
      <c r="G43" s="82">
        <v>731</v>
      </c>
      <c r="H43" s="74" t="s">
        <v>84</v>
      </c>
      <c r="I43" s="65" t="s">
        <v>60</v>
      </c>
      <c r="J43" s="100"/>
      <c r="K43" s="95">
        <v>41730</v>
      </c>
      <c r="L43" s="76">
        <v>6</v>
      </c>
      <c r="M43" s="24">
        <v>40</v>
      </c>
      <c r="N43" s="29" t="s">
        <v>31</v>
      </c>
      <c r="O43" s="29" t="s">
        <v>172</v>
      </c>
      <c r="P43" s="69" t="s">
        <v>125</v>
      </c>
      <c r="Q43" s="70" t="s">
        <v>121</v>
      </c>
      <c r="R43" s="66" t="s">
        <v>94</v>
      </c>
      <c r="S43" s="71">
        <v>5059.6000000000004</v>
      </c>
      <c r="T43" s="85"/>
      <c r="U43" s="84">
        <v>931</v>
      </c>
      <c r="V43" s="63"/>
      <c r="W43" s="63"/>
      <c r="X43" s="25"/>
      <c r="Y43" s="25"/>
      <c r="Z43" s="26"/>
      <c r="AA43" s="26"/>
      <c r="AB43" s="26"/>
      <c r="AC43" s="61">
        <f t="shared" si="3"/>
        <v>6746.1333333333332</v>
      </c>
      <c r="AD43" s="61">
        <f t="shared" si="0"/>
        <v>1686.5333333333333</v>
      </c>
      <c r="AE43" s="61">
        <f t="shared" si="1"/>
        <v>4047.6800000000003</v>
      </c>
      <c r="AF43" s="61">
        <f t="shared" si="10"/>
        <v>1011.9200000000001</v>
      </c>
      <c r="AG43" s="61">
        <f t="shared" si="4"/>
        <v>2529.8000000000002</v>
      </c>
      <c r="AH43" s="61">
        <f t="shared" si="2"/>
        <v>2529.8000000000002</v>
      </c>
      <c r="AI43" s="60"/>
    </row>
    <row r="44" spans="2:35" s="27" customFormat="1" ht="30" customHeight="1" x14ac:dyDescent="0.2">
      <c r="B44" s="50">
        <v>38</v>
      </c>
      <c r="C44" s="81">
        <v>9</v>
      </c>
      <c r="D44" s="81">
        <v>26</v>
      </c>
      <c r="E44" s="82">
        <v>18</v>
      </c>
      <c r="F44" s="82">
        <v>1</v>
      </c>
      <c r="G44" s="82">
        <v>731</v>
      </c>
      <c r="H44" s="74" t="s">
        <v>84</v>
      </c>
      <c r="I44" s="73" t="s">
        <v>61</v>
      </c>
      <c r="J44" s="100"/>
      <c r="K44" s="94">
        <v>41791</v>
      </c>
      <c r="L44" s="76">
        <v>6</v>
      </c>
      <c r="M44" s="24">
        <v>40</v>
      </c>
      <c r="N44" s="29" t="s">
        <v>31</v>
      </c>
      <c r="O44" s="29" t="s">
        <v>172</v>
      </c>
      <c r="P44" s="69" t="s">
        <v>125</v>
      </c>
      <c r="Q44" s="70" t="s">
        <v>121</v>
      </c>
      <c r="R44" s="66" t="s">
        <v>94</v>
      </c>
      <c r="S44" s="71">
        <v>5059.6000000000004</v>
      </c>
      <c r="T44" s="85"/>
      <c r="U44" s="84">
        <v>931</v>
      </c>
      <c r="V44" s="63"/>
      <c r="W44" s="63"/>
      <c r="X44" s="25"/>
      <c r="Y44" s="25">
        <v>2086</v>
      </c>
      <c r="Z44" s="26"/>
      <c r="AA44" s="26">
        <v>1300</v>
      </c>
      <c r="AB44" s="26"/>
      <c r="AC44" s="61">
        <f t="shared" si="3"/>
        <v>6746.1333333333332</v>
      </c>
      <c r="AD44" s="61">
        <f t="shared" si="0"/>
        <v>1686.5333333333333</v>
      </c>
      <c r="AE44" s="61">
        <f t="shared" si="1"/>
        <v>4047.6800000000003</v>
      </c>
      <c r="AF44" s="61">
        <f t="shared" si="10"/>
        <v>1011.9200000000001</v>
      </c>
      <c r="AG44" s="61">
        <f t="shared" si="4"/>
        <v>2529.8000000000002</v>
      </c>
      <c r="AH44" s="61">
        <f t="shared" si="2"/>
        <v>2529.8000000000002</v>
      </c>
      <c r="AI44" s="60"/>
    </row>
    <row r="45" spans="2:35" s="27" customFormat="1" ht="30" customHeight="1" x14ac:dyDescent="0.2">
      <c r="B45" s="50">
        <v>39</v>
      </c>
      <c r="C45" s="81">
        <v>9</v>
      </c>
      <c r="D45" s="81">
        <v>26</v>
      </c>
      <c r="E45" s="82">
        <v>18</v>
      </c>
      <c r="F45" s="82">
        <v>1</v>
      </c>
      <c r="G45" s="82">
        <v>731</v>
      </c>
      <c r="H45" s="74" t="s">
        <v>84</v>
      </c>
      <c r="I45" s="65" t="s">
        <v>157</v>
      </c>
      <c r="J45" s="100"/>
      <c r="K45" s="95">
        <v>42394</v>
      </c>
      <c r="L45" s="76">
        <v>6</v>
      </c>
      <c r="M45" s="24">
        <v>40</v>
      </c>
      <c r="N45" s="29" t="s">
        <v>31</v>
      </c>
      <c r="O45" s="29" t="s">
        <v>173</v>
      </c>
      <c r="P45" s="69" t="s">
        <v>125</v>
      </c>
      <c r="Q45" s="70" t="s">
        <v>121</v>
      </c>
      <c r="R45" s="66" t="s">
        <v>94</v>
      </c>
      <c r="S45" s="71">
        <v>5059.6000000000004</v>
      </c>
      <c r="T45" s="85"/>
      <c r="U45" s="84">
        <v>931</v>
      </c>
      <c r="V45" s="63"/>
      <c r="W45" s="63"/>
      <c r="X45" s="25"/>
      <c r="Y45" s="25">
        <v>2086</v>
      </c>
      <c r="Z45" s="26"/>
      <c r="AA45" s="26"/>
      <c r="AB45" s="26"/>
      <c r="AC45" s="61">
        <f t="shared" si="3"/>
        <v>6746.1333333333332</v>
      </c>
      <c r="AD45" s="61">
        <f t="shared" si="0"/>
        <v>1686.5333333333333</v>
      </c>
      <c r="AE45" s="61">
        <f t="shared" si="1"/>
        <v>4047.6800000000003</v>
      </c>
      <c r="AF45" s="61">
        <f t="shared" si="10"/>
        <v>1011.9200000000001</v>
      </c>
      <c r="AG45" s="61">
        <f t="shared" si="4"/>
        <v>2529.8000000000002</v>
      </c>
      <c r="AH45" s="61">
        <f t="shared" si="2"/>
        <v>2529.8000000000002</v>
      </c>
      <c r="AI45" s="60"/>
    </row>
    <row r="46" spans="2:35" s="27" customFormat="1" ht="30" customHeight="1" x14ac:dyDescent="0.2">
      <c r="B46" s="50">
        <v>40</v>
      </c>
      <c r="C46" s="81">
        <v>9</v>
      </c>
      <c r="D46" s="81">
        <v>26</v>
      </c>
      <c r="E46" s="82">
        <v>18</v>
      </c>
      <c r="F46" s="82">
        <v>1</v>
      </c>
      <c r="G46" s="82">
        <v>731</v>
      </c>
      <c r="H46" s="74" t="s">
        <v>84</v>
      </c>
      <c r="I46" s="65" t="s">
        <v>170</v>
      </c>
      <c r="J46" s="100"/>
      <c r="K46" s="95">
        <v>42506</v>
      </c>
      <c r="L46" s="76"/>
      <c r="M46" s="24"/>
      <c r="N46" s="29"/>
      <c r="O46" s="29" t="s">
        <v>173</v>
      </c>
      <c r="P46" s="69" t="s">
        <v>125</v>
      </c>
      <c r="Q46" s="70" t="s">
        <v>121</v>
      </c>
      <c r="R46" s="66" t="s">
        <v>94</v>
      </c>
      <c r="S46" s="71">
        <v>5059.6000000000004</v>
      </c>
      <c r="T46" s="85"/>
      <c r="U46" s="84">
        <v>931</v>
      </c>
      <c r="V46" s="63"/>
      <c r="W46" s="63"/>
      <c r="X46" s="25"/>
      <c r="Y46" s="25"/>
      <c r="Z46" s="26"/>
      <c r="AA46" s="26"/>
      <c r="AB46" s="26"/>
      <c r="AC46" s="61">
        <f t="shared" ref="AC46" si="17">(S46+T46)/30*40</f>
        <v>6746.1333333333332</v>
      </c>
      <c r="AD46" s="61">
        <f t="shared" ref="AD46" si="18">(S46+T46)/30*10</f>
        <v>1686.5333333333333</v>
      </c>
      <c r="AE46" s="61">
        <f t="shared" ref="AE46" si="19">(S46+T46)/30*24</f>
        <v>4047.6800000000003</v>
      </c>
      <c r="AF46" s="61">
        <f t="shared" ref="AF46" si="20">AE46*25%</f>
        <v>1011.9200000000001</v>
      </c>
      <c r="AG46" s="61">
        <f t="shared" ref="AG46" si="21">S46/2</f>
        <v>2529.8000000000002</v>
      </c>
      <c r="AH46" s="61">
        <f t="shared" ref="AH46" si="22">T46+S46/2</f>
        <v>2529.8000000000002</v>
      </c>
      <c r="AI46" s="60"/>
    </row>
    <row r="47" spans="2:35" s="27" customFormat="1" ht="30" customHeight="1" x14ac:dyDescent="0.2">
      <c r="B47" s="50">
        <v>41</v>
      </c>
      <c r="C47" s="81">
        <v>9</v>
      </c>
      <c r="D47" s="81">
        <v>26</v>
      </c>
      <c r="E47" s="82">
        <v>18</v>
      </c>
      <c r="F47" s="82">
        <v>1</v>
      </c>
      <c r="G47" s="82">
        <v>731</v>
      </c>
      <c r="H47" s="53" t="s">
        <v>85</v>
      </c>
      <c r="I47" s="65" t="s">
        <v>62</v>
      </c>
      <c r="J47" s="97"/>
      <c r="K47" s="95">
        <v>41869</v>
      </c>
      <c r="L47" s="76">
        <v>5</v>
      </c>
      <c r="M47" s="24">
        <v>40</v>
      </c>
      <c r="N47" s="29" t="s">
        <v>31</v>
      </c>
      <c r="O47" s="29" t="s">
        <v>172</v>
      </c>
      <c r="P47" s="69" t="s">
        <v>126</v>
      </c>
      <c r="Q47" s="70" t="s">
        <v>127</v>
      </c>
      <c r="R47" s="66" t="s">
        <v>97</v>
      </c>
      <c r="S47" s="71">
        <v>4821.1000000000004</v>
      </c>
      <c r="T47" s="85"/>
      <c r="U47" s="84">
        <v>931</v>
      </c>
      <c r="V47" s="63"/>
      <c r="W47" s="63"/>
      <c r="X47" s="25"/>
      <c r="Y47" s="25">
        <v>2086</v>
      </c>
      <c r="Z47" s="26"/>
      <c r="AA47" s="26"/>
      <c r="AB47" s="26"/>
      <c r="AC47" s="61">
        <f t="shared" si="3"/>
        <v>6428.1333333333341</v>
      </c>
      <c r="AD47" s="61">
        <f t="shared" si="0"/>
        <v>1607.0333333333335</v>
      </c>
      <c r="AE47" s="61">
        <f t="shared" si="1"/>
        <v>3856.88</v>
      </c>
      <c r="AF47" s="61">
        <f t="shared" si="10"/>
        <v>964.22</v>
      </c>
      <c r="AG47" s="61">
        <f t="shared" si="4"/>
        <v>2410.5500000000002</v>
      </c>
      <c r="AH47" s="61">
        <f t="shared" si="2"/>
        <v>2410.5500000000002</v>
      </c>
      <c r="AI47" s="60"/>
    </row>
    <row r="48" spans="2:35" s="27" customFormat="1" ht="30" customHeight="1" x14ac:dyDescent="0.2">
      <c r="B48" s="50">
        <v>42</v>
      </c>
      <c r="C48" s="81">
        <v>9</v>
      </c>
      <c r="D48" s="81">
        <v>26</v>
      </c>
      <c r="E48" s="82">
        <v>18</v>
      </c>
      <c r="F48" s="82">
        <v>1</v>
      </c>
      <c r="G48" s="82">
        <v>731</v>
      </c>
      <c r="H48" s="53" t="s">
        <v>85</v>
      </c>
      <c r="I48" s="65" t="s">
        <v>67</v>
      </c>
      <c r="J48" s="100"/>
      <c r="K48" s="94">
        <v>39234</v>
      </c>
      <c r="L48" s="76">
        <v>5</v>
      </c>
      <c r="M48" s="24">
        <v>40</v>
      </c>
      <c r="N48" s="29" t="s">
        <v>31</v>
      </c>
      <c r="O48" s="29" t="s">
        <v>172</v>
      </c>
      <c r="P48" s="69" t="s">
        <v>126</v>
      </c>
      <c r="Q48" s="70" t="s">
        <v>128</v>
      </c>
      <c r="R48" s="66" t="s">
        <v>97</v>
      </c>
      <c r="S48" s="71">
        <v>4821.1000000000004</v>
      </c>
      <c r="T48" s="85"/>
      <c r="U48" s="84">
        <v>931</v>
      </c>
      <c r="V48" s="63"/>
      <c r="W48" s="63"/>
      <c r="X48" s="25"/>
      <c r="Y48" s="25"/>
      <c r="Z48" s="26"/>
      <c r="AA48" s="26">
        <v>1300</v>
      </c>
      <c r="AB48" s="26"/>
      <c r="AC48" s="61">
        <f t="shared" si="3"/>
        <v>6428.1333333333341</v>
      </c>
      <c r="AD48" s="61">
        <f t="shared" si="0"/>
        <v>1607.0333333333335</v>
      </c>
      <c r="AE48" s="61">
        <f t="shared" si="1"/>
        <v>3856.88</v>
      </c>
      <c r="AF48" s="61">
        <f t="shared" si="10"/>
        <v>964.22</v>
      </c>
      <c r="AG48" s="61">
        <f t="shared" si="4"/>
        <v>2410.5500000000002</v>
      </c>
      <c r="AH48" s="61">
        <f t="shared" si="2"/>
        <v>2410.5500000000002</v>
      </c>
      <c r="AI48" s="60"/>
    </row>
    <row r="49" spans="2:35" s="27" customFormat="1" ht="30" customHeight="1" x14ac:dyDescent="0.2">
      <c r="B49" s="50">
        <v>43</v>
      </c>
      <c r="C49" s="81">
        <v>9</v>
      </c>
      <c r="D49" s="81">
        <v>26</v>
      </c>
      <c r="E49" s="82">
        <v>18</v>
      </c>
      <c r="F49" s="82">
        <v>1</v>
      </c>
      <c r="G49" s="82">
        <v>731</v>
      </c>
      <c r="H49" s="53" t="s">
        <v>85</v>
      </c>
      <c r="I49" s="73" t="s">
        <v>169</v>
      </c>
      <c r="J49" s="100"/>
      <c r="K49" s="94">
        <v>42430</v>
      </c>
      <c r="L49" s="76">
        <v>5</v>
      </c>
      <c r="M49" s="24">
        <v>40</v>
      </c>
      <c r="N49" s="29" t="s">
        <v>31</v>
      </c>
      <c r="O49" s="29" t="s">
        <v>173</v>
      </c>
      <c r="P49" s="69" t="s">
        <v>126</v>
      </c>
      <c r="Q49" s="79" t="s">
        <v>129</v>
      </c>
      <c r="R49" s="66" t="s">
        <v>97</v>
      </c>
      <c r="S49" s="71">
        <v>4821.1000000000004</v>
      </c>
      <c r="T49" s="85"/>
      <c r="U49" s="84">
        <v>931</v>
      </c>
      <c r="V49" s="63"/>
      <c r="W49" s="63"/>
      <c r="X49" s="25"/>
      <c r="Y49" s="25"/>
      <c r="Z49" s="26"/>
      <c r="AA49" s="26"/>
      <c r="AB49" s="26"/>
      <c r="AC49" s="61">
        <f t="shared" si="3"/>
        <v>6428.1333333333341</v>
      </c>
      <c r="AD49" s="61">
        <f t="shared" si="0"/>
        <v>1607.0333333333335</v>
      </c>
      <c r="AE49" s="61">
        <f t="shared" si="1"/>
        <v>3856.88</v>
      </c>
      <c r="AF49" s="61">
        <f t="shared" si="10"/>
        <v>964.22</v>
      </c>
      <c r="AG49" s="61">
        <f t="shared" si="4"/>
        <v>2410.5500000000002</v>
      </c>
      <c r="AH49" s="61">
        <f t="shared" si="2"/>
        <v>2410.5500000000002</v>
      </c>
      <c r="AI49" s="60"/>
    </row>
    <row r="50" spans="2:35" s="27" customFormat="1" ht="30" customHeight="1" x14ac:dyDescent="0.2">
      <c r="B50" s="50">
        <v>44</v>
      </c>
      <c r="C50" s="81">
        <v>9</v>
      </c>
      <c r="D50" s="81">
        <v>26</v>
      </c>
      <c r="E50" s="82">
        <v>18</v>
      </c>
      <c r="F50" s="82">
        <v>1</v>
      </c>
      <c r="G50" s="82">
        <v>731</v>
      </c>
      <c r="H50" s="53" t="s">
        <v>85</v>
      </c>
      <c r="I50" s="73" t="s">
        <v>156</v>
      </c>
      <c r="J50" s="93"/>
      <c r="K50" s="94">
        <v>42380</v>
      </c>
      <c r="L50" s="76">
        <v>5</v>
      </c>
      <c r="M50" s="24">
        <v>40</v>
      </c>
      <c r="N50" s="29" t="s">
        <v>31</v>
      </c>
      <c r="O50" s="29" t="s">
        <v>173</v>
      </c>
      <c r="P50" s="69" t="s">
        <v>126</v>
      </c>
      <c r="Q50" s="79" t="s">
        <v>121</v>
      </c>
      <c r="R50" s="66" t="s">
        <v>94</v>
      </c>
      <c r="S50" s="71">
        <v>4821.1000000000004</v>
      </c>
      <c r="T50" s="85"/>
      <c r="U50" s="84">
        <v>931</v>
      </c>
      <c r="V50" s="63"/>
      <c r="W50" s="63"/>
      <c r="X50" s="25"/>
      <c r="Y50" s="25"/>
      <c r="Z50" s="26"/>
      <c r="AA50" s="26"/>
      <c r="AB50" s="26"/>
      <c r="AC50" s="61">
        <f t="shared" si="3"/>
        <v>6428.1333333333341</v>
      </c>
      <c r="AD50" s="61">
        <f t="shared" si="0"/>
        <v>1607.0333333333335</v>
      </c>
      <c r="AE50" s="61">
        <f t="shared" si="1"/>
        <v>3856.88</v>
      </c>
      <c r="AF50" s="61">
        <f t="shared" si="10"/>
        <v>964.22</v>
      </c>
      <c r="AG50" s="61">
        <f t="shared" si="4"/>
        <v>2410.5500000000002</v>
      </c>
      <c r="AH50" s="61">
        <f t="shared" si="2"/>
        <v>2410.5500000000002</v>
      </c>
      <c r="AI50" s="60"/>
    </row>
    <row r="51" spans="2:35" s="27" customFormat="1" ht="30" customHeight="1" x14ac:dyDescent="0.2">
      <c r="B51" s="50">
        <v>45</v>
      </c>
      <c r="C51" s="81">
        <v>9</v>
      </c>
      <c r="D51" s="81">
        <v>26</v>
      </c>
      <c r="E51" s="82">
        <v>18</v>
      </c>
      <c r="F51" s="82">
        <v>1</v>
      </c>
      <c r="G51" s="82">
        <v>731</v>
      </c>
      <c r="H51" s="53" t="s">
        <v>85</v>
      </c>
      <c r="I51" s="65" t="s">
        <v>64</v>
      </c>
      <c r="J51" s="93"/>
      <c r="K51" s="94">
        <v>41775</v>
      </c>
      <c r="L51" s="76">
        <v>5</v>
      </c>
      <c r="M51" s="24">
        <v>40</v>
      </c>
      <c r="N51" s="29" t="s">
        <v>31</v>
      </c>
      <c r="O51" s="29" t="s">
        <v>172</v>
      </c>
      <c r="P51" s="69" t="s">
        <v>126</v>
      </c>
      <c r="Q51" s="79" t="s">
        <v>130</v>
      </c>
      <c r="R51" s="66" t="s">
        <v>97</v>
      </c>
      <c r="S51" s="71">
        <v>4821.1000000000004</v>
      </c>
      <c r="T51" s="85"/>
      <c r="U51" s="84">
        <v>931</v>
      </c>
      <c r="V51" s="63"/>
      <c r="W51" s="63"/>
      <c r="X51" s="25"/>
      <c r="Y51" s="25">
        <v>1043</v>
      </c>
      <c r="Z51" s="26"/>
      <c r="AA51" s="26">
        <v>1300</v>
      </c>
      <c r="AB51" s="26"/>
      <c r="AC51" s="61">
        <f t="shared" si="3"/>
        <v>6428.1333333333341</v>
      </c>
      <c r="AD51" s="61">
        <f t="shared" si="0"/>
        <v>1607.0333333333335</v>
      </c>
      <c r="AE51" s="61">
        <f t="shared" si="1"/>
        <v>3856.88</v>
      </c>
      <c r="AF51" s="61">
        <f t="shared" si="10"/>
        <v>964.22</v>
      </c>
      <c r="AG51" s="61">
        <f t="shared" si="4"/>
        <v>2410.5500000000002</v>
      </c>
      <c r="AH51" s="61">
        <f t="shared" si="2"/>
        <v>2410.5500000000002</v>
      </c>
      <c r="AI51" s="60"/>
    </row>
    <row r="52" spans="2:35" s="27" customFormat="1" ht="30" customHeight="1" x14ac:dyDescent="0.2">
      <c r="B52" s="50">
        <v>46</v>
      </c>
      <c r="C52" s="81">
        <v>9</v>
      </c>
      <c r="D52" s="81">
        <v>26</v>
      </c>
      <c r="E52" s="82">
        <v>18</v>
      </c>
      <c r="F52" s="82">
        <v>1</v>
      </c>
      <c r="G52" s="82">
        <v>731</v>
      </c>
      <c r="H52" s="74" t="s">
        <v>86</v>
      </c>
      <c r="I52" s="65" t="s">
        <v>65</v>
      </c>
      <c r="J52" s="100"/>
      <c r="K52" s="94">
        <v>39129</v>
      </c>
      <c r="L52" s="76">
        <v>4</v>
      </c>
      <c r="M52" s="24">
        <v>40</v>
      </c>
      <c r="N52" s="29" t="s">
        <v>31</v>
      </c>
      <c r="O52" s="29" t="s">
        <v>172</v>
      </c>
      <c r="P52" s="69" t="s">
        <v>131</v>
      </c>
      <c r="Q52" s="79" t="s">
        <v>110</v>
      </c>
      <c r="R52" s="66" t="s">
        <v>97</v>
      </c>
      <c r="S52" s="71">
        <v>4594.8500000000004</v>
      </c>
      <c r="T52" s="85"/>
      <c r="U52" s="84">
        <v>931</v>
      </c>
      <c r="V52" s="63"/>
      <c r="W52" s="63">
        <f>S52*7.6%</f>
        <v>349.20860000000005</v>
      </c>
      <c r="X52" s="25"/>
      <c r="Y52" s="25"/>
      <c r="Z52" s="26"/>
      <c r="AA52" s="26">
        <v>1300</v>
      </c>
      <c r="AB52" s="26"/>
      <c r="AC52" s="61">
        <f t="shared" si="3"/>
        <v>6126.4666666666672</v>
      </c>
      <c r="AD52" s="61">
        <f t="shared" si="0"/>
        <v>1531.6166666666668</v>
      </c>
      <c r="AE52" s="61">
        <f t="shared" si="1"/>
        <v>3675.8800000000006</v>
      </c>
      <c r="AF52" s="61">
        <f t="shared" si="10"/>
        <v>918.97000000000014</v>
      </c>
      <c r="AG52" s="61">
        <f t="shared" si="4"/>
        <v>2297.4250000000002</v>
      </c>
      <c r="AH52" s="61">
        <f t="shared" si="2"/>
        <v>2297.4250000000002</v>
      </c>
      <c r="AI52" s="60"/>
    </row>
    <row r="53" spans="2:35" s="27" customFormat="1" ht="30" customHeight="1" x14ac:dyDescent="0.2">
      <c r="B53" s="50">
        <v>47</v>
      </c>
      <c r="C53" s="81">
        <v>9</v>
      </c>
      <c r="D53" s="81">
        <v>26</v>
      </c>
      <c r="E53" s="82">
        <v>18</v>
      </c>
      <c r="F53" s="82">
        <v>1</v>
      </c>
      <c r="G53" s="82">
        <v>731</v>
      </c>
      <c r="H53" s="74" t="s">
        <v>86</v>
      </c>
      <c r="I53" s="65" t="s">
        <v>66</v>
      </c>
      <c r="J53" s="93"/>
      <c r="K53" s="94">
        <v>41519</v>
      </c>
      <c r="L53" s="76">
        <v>4</v>
      </c>
      <c r="M53" s="24">
        <v>40</v>
      </c>
      <c r="N53" s="29" t="s">
        <v>31</v>
      </c>
      <c r="O53" s="29" t="s">
        <v>172</v>
      </c>
      <c r="P53" s="78" t="s">
        <v>131</v>
      </c>
      <c r="Q53" s="70" t="s">
        <v>110</v>
      </c>
      <c r="R53" s="66" t="s">
        <v>94</v>
      </c>
      <c r="S53" s="71">
        <v>4594.8500000000004</v>
      </c>
      <c r="T53" s="85"/>
      <c r="U53" s="84">
        <v>931</v>
      </c>
      <c r="V53" s="63"/>
      <c r="W53" s="63"/>
      <c r="X53" s="25"/>
      <c r="Y53" s="25"/>
      <c r="Z53" s="26"/>
      <c r="AA53" s="26">
        <v>1300</v>
      </c>
      <c r="AB53" s="26"/>
      <c r="AC53" s="61">
        <f t="shared" si="3"/>
        <v>6126.4666666666672</v>
      </c>
      <c r="AD53" s="61">
        <f t="shared" si="0"/>
        <v>1531.6166666666668</v>
      </c>
      <c r="AE53" s="61">
        <f t="shared" si="1"/>
        <v>3675.8800000000006</v>
      </c>
      <c r="AF53" s="61">
        <f t="shared" si="10"/>
        <v>918.97000000000014</v>
      </c>
      <c r="AG53" s="61">
        <f t="shared" si="4"/>
        <v>2297.4250000000002</v>
      </c>
      <c r="AH53" s="61">
        <f t="shared" si="2"/>
        <v>2297.4250000000002</v>
      </c>
      <c r="AI53" s="60"/>
    </row>
    <row r="54" spans="2:35" s="27" customFormat="1" ht="30" customHeight="1" x14ac:dyDescent="0.2">
      <c r="B54" s="50">
        <v>48</v>
      </c>
      <c r="C54" s="81">
        <v>9</v>
      </c>
      <c r="D54" s="81">
        <v>26</v>
      </c>
      <c r="E54" s="82">
        <v>18</v>
      </c>
      <c r="F54" s="82">
        <v>1</v>
      </c>
      <c r="G54" s="82">
        <v>731</v>
      </c>
      <c r="H54" s="74" t="s">
        <v>87</v>
      </c>
      <c r="I54" s="65" t="s">
        <v>168</v>
      </c>
      <c r="J54" s="100"/>
      <c r="K54" s="95">
        <v>42506</v>
      </c>
      <c r="L54" s="76">
        <v>4</v>
      </c>
      <c r="M54" s="24">
        <v>40</v>
      </c>
      <c r="N54" s="29" t="s">
        <v>31</v>
      </c>
      <c r="O54" s="29" t="s">
        <v>173</v>
      </c>
      <c r="P54" s="78" t="s">
        <v>132</v>
      </c>
      <c r="Q54" s="70" t="s">
        <v>112</v>
      </c>
      <c r="R54" s="66" t="s">
        <v>97</v>
      </c>
      <c r="S54" s="71">
        <v>4594.8500000000004</v>
      </c>
      <c r="T54" s="85"/>
      <c r="U54" s="84">
        <v>931</v>
      </c>
      <c r="V54" s="63"/>
      <c r="W54" s="63">
        <f>S54*7.6%</f>
        <v>349.20860000000005</v>
      </c>
      <c r="X54" s="25"/>
      <c r="Y54" s="25">
        <v>1043</v>
      </c>
      <c r="Z54" s="26"/>
      <c r="AA54" s="26">
        <v>1300</v>
      </c>
      <c r="AB54" s="26"/>
      <c r="AC54" s="61">
        <f t="shared" si="3"/>
        <v>6126.4666666666672</v>
      </c>
      <c r="AD54" s="61">
        <f t="shared" si="0"/>
        <v>1531.6166666666668</v>
      </c>
      <c r="AE54" s="61">
        <f t="shared" si="1"/>
        <v>3675.8800000000006</v>
      </c>
      <c r="AF54" s="61">
        <f t="shared" si="10"/>
        <v>918.97000000000014</v>
      </c>
      <c r="AG54" s="61">
        <f t="shared" si="4"/>
        <v>2297.4250000000002</v>
      </c>
      <c r="AH54" s="61">
        <f t="shared" si="2"/>
        <v>2297.4250000000002</v>
      </c>
      <c r="AI54" s="60"/>
    </row>
    <row r="55" spans="2:35" s="27" customFormat="1" ht="30" customHeight="1" x14ac:dyDescent="0.2">
      <c r="B55" s="50">
        <v>49</v>
      </c>
      <c r="C55" s="81">
        <v>9</v>
      </c>
      <c r="D55" s="81">
        <v>26</v>
      </c>
      <c r="E55" s="82">
        <v>18</v>
      </c>
      <c r="F55" s="82">
        <v>1</v>
      </c>
      <c r="G55" s="82">
        <v>731</v>
      </c>
      <c r="H55" s="53" t="s">
        <v>88</v>
      </c>
      <c r="I55" s="72" t="s">
        <v>68</v>
      </c>
      <c r="J55" s="100"/>
      <c r="K55" s="94">
        <v>41922</v>
      </c>
      <c r="L55" s="76">
        <v>3</v>
      </c>
      <c r="M55" s="24">
        <v>40</v>
      </c>
      <c r="N55" s="29" t="s">
        <v>31</v>
      </c>
      <c r="O55" s="29" t="s">
        <v>172</v>
      </c>
      <c r="P55" s="69" t="s">
        <v>133</v>
      </c>
      <c r="Q55" s="70" t="s">
        <v>166</v>
      </c>
      <c r="R55" s="66" t="s">
        <v>97</v>
      </c>
      <c r="S55" s="71">
        <v>4391.8500000000004</v>
      </c>
      <c r="T55" s="85"/>
      <c r="U55" s="84">
        <v>931</v>
      </c>
      <c r="V55" s="63"/>
      <c r="W55" s="63"/>
      <c r="X55" s="25"/>
      <c r="Y55" s="25"/>
      <c r="Z55" s="26"/>
      <c r="AA55" s="26"/>
      <c r="AB55" s="26"/>
      <c r="AC55" s="61">
        <f t="shared" si="3"/>
        <v>5855.8</v>
      </c>
      <c r="AD55" s="61">
        <f t="shared" si="0"/>
        <v>1463.95</v>
      </c>
      <c r="AE55" s="61">
        <f t="shared" si="1"/>
        <v>3513.4800000000005</v>
      </c>
      <c r="AF55" s="61">
        <f t="shared" si="10"/>
        <v>878.37000000000012</v>
      </c>
      <c r="AG55" s="61">
        <f t="shared" si="4"/>
        <v>2195.9250000000002</v>
      </c>
      <c r="AH55" s="61">
        <f t="shared" si="2"/>
        <v>2195.9250000000002</v>
      </c>
      <c r="AI55" s="60"/>
    </row>
    <row r="56" spans="2:35" s="27" customFormat="1" ht="30" customHeight="1" x14ac:dyDescent="0.2">
      <c r="B56" s="50">
        <v>50</v>
      </c>
      <c r="C56" s="81">
        <v>9</v>
      </c>
      <c r="D56" s="81">
        <v>26</v>
      </c>
      <c r="E56" s="82">
        <v>18</v>
      </c>
      <c r="F56" s="82">
        <v>1</v>
      </c>
      <c r="G56" s="82">
        <v>731</v>
      </c>
      <c r="H56" s="74" t="s">
        <v>89</v>
      </c>
      <c r="I56" s="72" t="s">
        <v>69</v>
      </c>
      <c r="J56" s="100"/>
      <c r="K56" s="94">
        <v>38458</v>
      </c>
      <c r="L56" s="76">
        <v>3</v>
      </c>
      <c r="M56" s="24">
        <v>40</v>
      </c>
      <c r="N56" s="29" t="s">
        <v>31</v>
      </c>
      <c r="O56" s="29" t="s">
        <v>172</v>
      </c>
      <c r="P56" s="78" t="s">
        <v>134</v>
      </c>
      <c r="Q56" s="70" t="s">
        <v>166</v>
      </c>
      <c r="R56" s="66" t="s">
        <v>97</v>
      </c>
      <c r="S56" s="71">
        <v>4391.8500000000004</v>
      </c>
      <c r="T56" s="85"/>
      <c r="U56" s="84">
        <v>931</v>
      </c>
      <c r="V56" s="63"/>
      <c r="W56" s="63">
        <f>S56*11.4%</f>
        <v>500.67090000000007</v>
      </c>
      <c r="X56" s="25"/>
      <c r="Y56" s="25"/>
      <c r="Z56" s="26"/>
      <c r="AA56" s="26"/>
      <c r="AB56" s="26"/>
      <c r="AC56" s="61">
        <f t="shared" si="3"/>
        <v>5855.8</v>
      </c>
      <c r="AD56" s="61">
        <f t="shared" si="0"/>
        <v>1463.95</v>
      </c>
      <c r="AE56" s="61">
        <f t="shared" si="1"/>
        <v>3513.4800000000005</v>
      </c>
      <c r="AF56" s="61">
        <f t="shared" si="10"/>
        <v>878.37000000000012</v>
      </c>
      <c r="AG56" s="61">
        <f t="shared" si="4"/>
        <v>2195.9250000000002</v>
      </c>
      <c r="AH56" s="61">
        <f t="shared" si="2"/>
        <v>2195.9250000000002</v>
      </c>
      <c r="AI56" s="60"/>
    </row>
    <row r="57" spans="2:35" s="27" customFormat="1" ht="30" customHeight="1" x14ac:dyDescent="0.2">
      <c r="B57" s="50">
        <v>51</v>
      </c>
      <c r="C57" s="81">
        <v>9</v>
      </c>
      <c r="D57" s="81">
        <v>26</v>
      </c>
      <c r="E57" s="82">
        <v>18</v>
      </c>
      <c r="F57" s="82">
        <v>1</v>
      </c>
      <c r="G57" s="82">
        <v>731</v>
      </c>
      <c r="H57" s="74" t="s">
        <v>89</v>
      </c>
      <c r="I57" s="72" t="s">
        <v>70</v>
      </c>
      <c r="J57" s="100"/>
      <c r="K57" s="94">
        <v>41699</v>
      </c>
      <c r="L57" s="76">
        <v>3</v>
      </c>
      <c r="M57" s="24">
        <v>40</v>
      </c>
      <c r="N57" s="29" t="s">
        <v>31</v>
      </c>
      <c r="O57" s="29" t="s">
        <v>172</v>
      </c>
      <c r="P57" s="78" t="s">
        <v>134</v>
      </c>
      <c r="Q57" s="70" t="s">
        <v>166</v>
      </c>
      <c r="R57" s="66" t="s">
        <v>97</v>
      </c>
      <c r="S57" s="71">
        <v>4391.8500000000004</v>
      </c>
      <c r="T57" s="85"/>
      <c r="U57" s="84">
        <v>931</v>
      </c>
      <c r="V57" s="63"/>
      <c r="W57" s="63"/>
      <c r="X57" s="25"/>
      <c r="Y57" s="25"/>
      <c r="Z57" s="26"/>
      <c r="AA57" s="26"/>
      <c r="AB57" s="26"/>
      <c r="AC57" s="61">
        <f t="shared" si="3"/>
        <v>5855.8</v>
      </c>
      <c r="AD57" s="61">
        <f t="shared" si="0"/>
        <v>1463.95</v>
      </c>
      <c r="AE57" s="61">
        <f t="shared" si="1"/>
        <v>3513.4800000000005</v>
      </c>
      <c r="AF57" s="61">
        <f t="shared" si="10"/>
        <v>878.37000000000012</v>
      </c>
      <c r="AG57" s="61">
        <f t="shared" si="4"/>
        <v>2195.9250000000002</v>
      </c>
      <c r="AH57" s="61">
        <f t="shared" si="2"/>
        <v>2195.9250000000002</v>
      </c>
      <c r="AI57" s="60"/>
    </row>
    <row r="58" spans="2:35" s="27" customFormat="1" ht="30" customHeight="1" x14ac:dyDescent="0.2">
      <c r="B58" s="50">
        <v>52</v>
      </c>
      <c r="C58" s="81">
        <v>9</v>
      </c>
      <c r="D58" s="81">
        <v>26</v>
      </c>
      <c r="E58" s="82">
        <v>18</v>
      </c>
      <c r="F58" s="82">
        <v>1</v>
      </c>
      <c r="G58" s="82">
        <v>731</v>
      </c>
      <c r="H58" s="74" t="s">
        <v>89</v>
      </c>
      <c r="I58" s="72" t="s">
        <v>145</v>
      </c>
      <c r="J58" s="93"/>
      <c r="K58" s="94">
        <v>42051</v>
      </c>
      <c r="L58" s="76">
        <v>3</v>
      </c>
      <c r="M58" s="24">
        <v>40</v>
      </c>
      <c r="N58" s="29" t="s">
        <v>31</v>
      </c>
      <c r="O58" s="29" t="s">
        <v>172</v>
      </c>
      <c r="P58" s="69" t="s">
        <v>134</v>
      </c>
      <c r="Q58" s="70" t="s">
        <v>166</v>
      </c>
      <c r="R58" s="66" t="s">
        <v>97</v>
      </c>
      <c r="S58" s="71">
        <v>4391.8500000000004</v>
      </c>
      <c r="T58" s="85"/>
      <c r="U58" s="84">
        <v>931</v>
      </c>
      <c r="V58" s="63"/>
      <c r="W58" s="63"/>
      <c r="X58" s="25"/>
      <c r="Y58" s="25"/>
      <c r="Z58" s="26"/>
      <c r="AA58" s="26">
        <v>1300</v>
      </c>
      <c r="AB58" s="26"/>
      <c r="AC58" s="61">
        <f t="shared" si="3"/>
        <v>5855.8</v>
      </c>
      <c r="AD58" s="61">
        <f t="shared" si="0"/>
        <v>1463.95</v>
      </c>
      <c r="AE58" s="61">
        <f t="shared" si="1"/>
        <v>3513.4800000000005</v>
      </c>
      <c r="AF58" s="61">
        <f t="shared" si="10"/>
        <v>878.37000000000012</v>
      </c>
      <c r="AG58" s="61">
        <f t="shared" si="4"/>
        <v>2195.9250000000002</v>
      </c>
      <c r="AH58" s="61">
        <f t="shared" si="2"/>
        <v>2195.9250000000002</v>
      </c>
      <c r="AI58" s="60"/>
    </row>
    <row r="59" spans="2:35" s="27" customFormat="1" ht="30" customHeight="1" x14ac:dyDescent="0.2">
      <c r="B59" s="50">
        <v>53</v>
      </c>
      <c r="C59" s="81">
        <v>9</v>
      </c>
      <c r="D59" s="81">
        <v>26</v>
      </c>
      <c r="E59" s="82">
        <v>18</v>
      </c>
      <c r="F59" s="82">
        <v>1</v>
      </c>
      <c r="G59" s="82">
        <v>731</v>
      </c>
      <c r="H59" s="74" t="s">
        <v>89</v>
      </c>
      <c r="I59" s="72" t="s">
        <v>165</v>
      </c>
      <c r="J59" s="93"/>
      <c r="K59" s="94">
        <v>42430</v>
      </c>
      <c r="L59" s="76"/>
      <c r="M59" s="24"/>
      <c r="N59" s="29"/>
      <c r="O59" s="29" t="s">
        <v>172</v>
      </c>
      <c r="P59" s="69" t="s">
        <v>134</v>
      </c>
      <c r="Q59" s="70" t="s">
        <v>166</v>
      </c>
      <c r="R59" s="66" t="s">
        <v>97</v>
      </c>
      <c r="S59" s="71">
        <v>4391.8500000000004</v>
      </c>
      <c r="T59" s="85"/>
      <c r="U59" s="84">
        <v>931</v>
      </c>
      <c r="V59" s="63"/>
      <c r="W59" s="63"/>
      <c r="X59" s="25"/>
      <c r="Y59" s="25"/>
      <c r="Z59" s="26"/>
      <c r="AA59" s="26"/>
      <c r="AB59" s="26"/>
      <c r="AC59" s="61">
        <f t="shared" ref="AC59" si="23">(S59+T59)/30*40</f>
        <v>5855.8</v>
      </c>
      <c r="AD59" s="61">
        <f t="shared" ref="AD59" si="24">(S59+T59)/30*10</f>
        <v>1463.95</v>
      </c>
      <c r="AE59" s="61">
        <f t="shared" ref="AE59" si="25">(S59+T59)/30*24</f>
        <v>3513.4800000000005</v>
      </c>
      <c r="AF59" s="61">
        <f t="shared" ref="AF59" si="26">AE59*25%</f>
        <v>878.37000000000012</v>
      </c>
      <c r="AG59" s="61">
        <f t="shared" ref="AG59" si="27">S59/2</f>
        <v>2195.9250000000002</v>
      </c>
      <c r="AH59" s="61">
        <f t="shared" ref="AH59" si="28">T59+S59/2</f>
        <v>2195.9250000000002</v>
      </c>
      <c r="AI59" s="60"/>
    </row>
    <row r="60" spans="2:35" s="27" customFormat="1" ht="30" customHeight="1" x14ac:dyDescent="0.2">
      <c r="B60" s="50">
        <v>54</v>
      </c>
      <c r="C60" s="81">
        <v>9</v>
      </c>
      <c r="D60" s="81">
        <v>26</v>
      </c>
      <c r="E60" s="82">
        <v>18</v>
      </c>
      <c r="F60" s="82">
        <v>1</v>
      </c>
      <c r="G60" s="82">
        <v>731</v>
      </c>
      <c r="H60" s="53" t="s">
        <v>90</v>
      </c>
      <c r="I60" s="72" t="s">
        <v>71</v>
      </c>
      <c r="J60" s="100"/>
      <c r="K60" s="94">
        <v>39173</v>
      </c>
      <c r="L60" s="76">
        <v>1</v>
      </c>
      <c r="M60" s="24">
        <v>40</v>
      </c>
      <c r="N60" s="29" t="s">
        <v>31</v>
      </c>
      <c r="O60" s="29" t="s">
        <v>173</v>
      </c>
      <c r="P60" s="78" t="s">
        <v>135</v>
      </c>
      <c r="Q60" s="70" t="s">
        <v>166</v>
      </c>
      <c r="R60" s="66" t="s">
        <v>97</v>
      </c>
      <c r="S60" s="71">
        <v>4075.05</v>
      </c>
      <c r="T60" s="85"/>
      <c r="U60" s="84">
        <v>931</v>
      </c>
      <c r="V60" s="63"/>
      <c r="W60" s="63">
        <f>S60*7.6%</f>
        <v>309.7038</v>
      </c>
      <c r="X60" s="25"/>
      <c r="Y60" s="25"/>
      <c r="Z60" s="26"/>
      <c r="AA60" s="26"/>
      <c r="AB60" s="26"/>
      <c r="AC60" s="61">
        <f t="shared" si="3"/>
        <v>5433.4000000000005</v>
      </c>
      <c r="AD60" s="61">
        <f t="shared" si="0"/>
        <v>1358.3500000000001</v>
      </c>
      <c r="AE60" s="61">
        <f t="shared" si="1"/>
        <v>3260.04</v>
      </c>
      <c r="AF60" s="61">
        <f t="shared" si="10"/>
        <v>815.01</v>
      </c>
      <c r="AG60" s="61">
        <f t="shared" si="4"/>
        <v>2037.5250000000001</v>
      </c>
      <c r="AH60" s="61">
        <f t="shared" si="2"/>
        <v>2037.5250000000001</v>
      </c>
      <c r="AI60" s="60"/>
    </row>
    <row r="61" spans="2:35" s="27" customFormat="1" ht="30" customHeight="1" x14ac:dyDescent="0.2">
      <c r="B61" s="50">
        <v>55</v>
      </c>
      <c r="C61" s="81">
        <v>9</v>
      </c>
      <c r="D61" s="81">
        <v>26</v>
      </c>
      <c r="E61" s="82">
        <v>18</v>
      </c>
      <c r="F61" s="82">
        <v>1</v>
      </c>
      <c r="G61" s="82">
        <v>731</v>
      </c>
      <c r="H61" s="53" t="s">
        <v>90</v>
      </c>
      <c r="I61" s="72" t="s">
        <v>72</v>
      </c>
      <c r="J61" s="100"/>
      <c r="K61" s="94">
        <v>39644</v>
      </c>
      <c r="L61" s="76">
        <v>1</v>
      </c>
      <c r="M61" s="24">
        <v>40</v>
      </c>
      <c r="N61" s="29" t="s">
        <v>31</v>
      </c>
      <c r="O61" s="29" t="s">
        <v>172</v>
      </c>
      <c r="P61" s="78" t="s">
        <v>135</v>
      </c>
      <c r="Q61" s="70" t="s">
        <v>166</v>
      </c>
      <c r="R61" s="66" t="s">
        <v>97</v>
      </c>
      <c r="S61" s="71">
        <v>4075.05</v>
      </c>
      <c r="T61" s="85"/>
      <c r="U61" s="84">
        <v>931</v>
      </c>
      <c r="V61" s="63"/>
      <c r="W61" s="63">
        <f>S61*5.7%</f>
        <v>232.27785000000003</v>
      </c>
      <c r="X61" s="25"/>
      <c r="Y61" s="25"/>
      <c r="Z61" s="26"/>
      <c r="AA61" s="26"/>
      <c r="AB61" s="26"/>
      <c r="AC61" s="61">
        <f t="shared" si="3"/>
        <v>5433.4000000000005</v>
      </c>
      <c r="AD61" s="61">
        <f t="shared" si="0"/>
        <v>1358.3500000000001</v>
      </c>
      <c r="AE61" s="61">
        <f t="shared" si="1"/>
        <v>3260.04</v>
      </c>
      <c r="AF61" s="61">
        <f t="shared" si="10"/>
        <v>815.01</v>
      </c>
      <c r="AG61" s="61">
        <f t="shared" si="4"/>
        <v>2037.5250000000001</v>
      </c>
      <c r="AH61" s="61">
        <f t="shared" si="2"/>
        <v>2037.5250000000001</v>
      </c>
      <c r="AI61" s="60"/>
    </row>
    <row r="62" spans="2:35" s="27" customFormat="1" ht="30" customHeight="1" x14ac:dyDescent="0.2">
      <c r="B62" s="50">
        <v>56</v>
      </c>
      <c r="C62" s="81">
        <v>9</v>
      </c>
      <c r="D62" s="81">
        <v>26</v>
      </c>
      <c r="E62" s="82">
        <v>18</v>
      </c>
      <c r="F62" s="82">
        <v>1</v>
      </c>
      <c r="G62" s="82">
        <v>731</v>
      </c>
      <c r="H62" s="53" t="s">
        <v>90</v>
      </c>
      <c r="I62" s="72" t="s">
        <v>167</v>
      </c>
      <c r="J62" s="105"/>
      <c r="K62" s="106">
        <v>42482</v>
      </c>
      <c r="L62" s="107"/>
      <c r="M62" s="24"/>
      <c r="N62" s="29"/>
      <c r="O62" s="29" t="s">
        <v>173</v>
      </c>
      <c r="P62" s="78" t="s">
        <v>135</v>
      </c>
      <c r="Q62" s="70" t="s">
        <v>166</v>
      </c>
      <c r="R62" s="66" t="s">
        <v>97</v>
      </c>
      <c r="S62" s="71">
        <v>4075.05</v>
      </c>
      <c r="T62" s="85"/>
      <c r="U62" s="84">
        <v>931</v>
      </c>
      <c r="V62" s="63"/>
      <c r="W62" s="63"/>
      <c r="X62" s="25"/>
      <c r="Y62" s="25"/>
      <c r="Z62" s="26"/>
      <c r="AA62" s="26"/>
      <c r="AB62" s="26"/>
      <c r="AC62" s="61">
        <f t="shared" ref="AC62" si="29">(S62+T62)/30*40</f>
        <v>5433.4000000000005</v>
      </c>
      <c r="AD62" s="61">
        <f t="shared" ref="AD62" si="30">(S62+T62)/30*10</f>
        <v>1358.3500000000001</v>
      </c>
      <c r="AE62" s="61">
        <f t="shared" ref="AE62" si="31">(S62+T62)/30*24</f>
        <v>3260.04</v>
      </c>
      <c r="AF62" s="61">
        <f t="shared" ref="AF62" si="32">AE62*25%</f>
        <v>815.01</v>
      </c>
      <c r="AG62" s="61">
        <f t="shared" ref="AG62" si="33">S62/2</f>
        <v>2037.5250000000001</v>
      </c>
      <c r="AH62" s="61">
        <f t="shared" ref="AH62" si="34">T62+S62/2</f>
        <v>2037.5250000000001</v>
      </c>
      <c r="AI62" s="60"/>
    </row>
    <row r="63" spans="2:35" s="27" customFormat="1" ht="30" customHeight="1" x14ac:dyDescent="0.2">
      <c r="B63" s="50"/>
      <c r="C63" s="50"/>
      <c r="D63" s="50"/>
      <c r="E63" s="51"/>
      <c r="F63" s="51"/>
      <c r="G63" s="51"/>
      <c r="H63" s="53"/>
      <c r="I63" s="72"/>
      <c r="J63" s="52"/>
      <c r="K63" s="52"/>
      <c r="L63" s="47"/>
      <c r="M63" s="24"/>
      <c r="N63" s="23"/>
      <c r="O63" s="23"/>
      <c r="P63" s="22"/>
      <c r="Q63" s="30"/>
      <c r="R63" s="23"/>
      <c r="S63" s="83"/>
      <c r="T63" s="25"/>
      <c r="U63" s="83"/>
      <c r="V63" s="83"/>
      <c r="W63" s="57"/>
      <c r="X63" s="25"/>
      <c r="Y63" s="25"/>
      <c r="Z63" s="26"/>
      <c r="AA63" s="26"/>
      <c r="AB63" s="26"/>
      <c r="AC63" s="59"/>
      <c r="AD63" s="60"/>
      <c r="AE63" s="60"/>
      <c r="AF63" s="60"/>
      <c r="AG63" s="60"/>
      <c r="AH63" s="60"/>
      <c r="AI63" s="60"/>
    </row>
    <row r="64" spans="2:35" s="27" customFormat="1" ht="30" customHeight="1" x14ac:dyDescent="0.2">
      <c r="B64" s="20"/>
      <c r="C64" s="20"/>
      <c r="D64" s="20"/>
      <c r="E64" s="21"/>
      <c r="F64" s="21"/>
      <c r="G64" s="21"/>
      <c r="H64" s="21"/>
      <c r="I64" s="33"/>
      <c r="J64" s="33"/>
      <c r="K64" s="33"/>
      <c r="L64" s="20"/>
      <c r="M64" s="20"/>
      <c r="N64" s="20"/>
      <c r="O64" s="20"/>
      <c r="P64" s="34"/>
      <c r="Q64" s="35" t="s">
        <v>21</v>
      </c>
      <c r="R64" s="35"/>
      <c r="S64" s="36">
        <f t="shared" ref="S64" si="35">SUM(S7:S63)</f>
        <v>563507.59999999986</v>
      </c>
      <c r="T64" s="36">
        <f t="shared" ref="T64" si="36">SUM(T7:T63)</f>
        <v>12080.849999999999</v>
      </c>
      <c r="U64" s="36">
        <f t="shared" ref="U64" si="37">SUM(U7:U63)</f>
        <v>54056</v>
      </c>
      <c r="V64" s="36">
        <f t="shared" ref="V64" si="38">SUM(V7:V63)</f>
        <v>1376</v>
      </c>
      <c r="W64" s="36">
        <f t="shared" ref="W64" si="39">SUM(W7:W63)</f>
        <v>11584.425399999998</v>
      </c>
      <c r="X64" s="36">
        <f t="shared" ref="X64" si="40">SUM(X7:X63)</f>
        <v>0</v>
      </c>
      <c r="Y64" s="36">
        <f t="shared" ref="Y64:Z64" si="41">SUM(Y7:Y63)</f>
        <v>15645</v>
      </c>
      <c r="Z64" s="36">
        <f t="shared" si="41"/>
        <v>0</v>
      </c>
      <c r="AA64" s="36">
        <f t="shared" ref="AA64" si="42">SUM(AA7:AA63)</f>
        <v>19500</v>
      </c>
      <c r="AB64" s="36">
        <f t="shared" ref="AB64" si="43">SUM(AB7:AB63)</f>
        <v>0</v>
      </c>
      <c r="AC64" s="36">
        <f t="shared" ref="AC64" si="44">SUM(AC7:AC63)</f>
        <v>767451.26666666672</v>
      </c>
      <c r="AD64" s="36">
        <f t="shared" ref="AD64" si="45">SUM(AD7:AD63)</f>
        <v>191862.81666666668</v>
      </c>
      <c r="AE64" s="36">
        <f t="shared" ref="AE64" si="46">SUM(AE7:AE63)</f>
        <v>460470.76000000013</v>
      </c>
      <c r="AF64" s="36">
        <f t="shared" ref="AF64" si="47">SUM(AF7:AF63)</f>
        <v>115117.69000000003</v>
      </c>
      <c r="AG64" s="36">
        <f t="shared" ref="AG64:AH64" si="48">SUM(AG7:AG63)</f>
        <v>264241.22499999986</v>
      </c>
      <c r="AH64" s="36">
        <f t="shared" si="48"/>
        <v>293834.64999999991</v>
      </c>
      <c r="AI64" s="36">
        <f t="shared" ref="AI64" si="49">SUM(AI7:AI63)</f>
        <v>0</v>
      </c>
    </row>
    <row r="65" spans="2:29" ht="27" customHeight="1" x14ac:dyDescent="0.2">
      <c r="B65" s="41">
        <f>B62</f>
        <v>56</v>
      </c>
      <c r="C65" s="42"/>
      <c r="D65" s="43" t="s">
        <v>22</v>
      </c>
      <c r="E65" s="42"/>
      <c r="F65" s="42"/>
      <c r="H65" s="37"/>
      <c r="I65" s="7"/>
      <c r="J65" s="7"/>
      <c r="K65" s="7"/>
      <c r="L65" s="8"/>
      <c r="M65" s="8"/>
      <c r="N65" s="8"/>
      <c r="O65" s="8"/>
      <c r="P65" s="38"/>
      <c r="Q65" s="39"/>
      <c r="R65" s="39"/>
      <c r="S65" s="40"/>
      <c r="T65" s="40"/>
      <c r="U65" s="40"/>
      <c r="V65" s="40"/>
      <c r="W65" s="40">
        <f>W64*12</f>
        <v>139013.10479999997</v>
      </c>
      <c r="X65" s="40">
        <f>X64</f>
        <v>0</v>
      </c>
      <c r="Y65" s="40">
        <f>(Y64)</f>
        <v>15645</v>
      </c>
      <c r="Z65" s="7"/>
      <c r="AA65" s="7"/>
      <c r="AB65" s="7"/>
    </row>
    <row r="66" spans="2:29" ht="27" customHeight="1" x14ac:dyDescent="0.2">
      <c r="B66" s="48"/>
      <c r="C66" s="42"/>
      <c r="D66" s="43"/>
      <c r="E66" s="42"/>
      <c r="F66" s="42"/>
      <c r="H66" s="37"/>
      <c r="I66" s="7"/>
      <c r="J66" s="7"/>
      <c r="K66" s="7"/>
      <c r="L66" s="8"/>
      <c r="M66" s="8"/>
      <c r="N66" s="8"/>
      <c r="O66" s="8"/>
      <c r="P66" s="46"/>
      <c r="Q66" s="46"/>
      <c r="R66" s="46"/>
      <c r="S66" s="49"/>
      <c r="T66" s="49"/>
      <c r="U66" s="49"/>
      <c r="V66" s="49"/>
      <c r="W66" s="49"/>
      <c r="X66" s="49"/>
      <c r="Y66" s="49"/>
      <c r="Z66" s="7"/>
      <c r="AA66" s="7"/>
      <c r="AB66" s="54"/>
    </row>
    <row r="67" spans="2:29" s="3" customFormat="1" x14ac:dyDescent="0.2">
      <c r="B67" s="44"/>
      <c r="C67" s="44"/>
      <c r="D67" s="44"/>
      <c r="E67" s="44"/>
      <c r="F67" s="44"/>
      <c r="G67" s="45"/>
      <c r="H67" s="45"/>
      <c r="I67" s="44"/>
      <c r="J67" s="44"/>
      <c r="K67" s="44"/>
      <c r="P67" s="1"/>
      <c r="Q67" s="1"/>
      <c r="R67" s="1"/>
      <c r="T67" s="9"/>
      <c r="U67" s="9"/>
      <c r="V67" s="9"/>
      <c r="W67" s="9"/>
      <c r="X67" s="9"/>
      <c r="Y67" s="9"/>
      <c r="Z67" s="1"/>
      <c r="AA67" s="1"/>
      <c r="AB67" s="55"/>
      <c r="AC67" s="1"/>
    </row>
    <row r="68" spans="2:29" s="3" customFormat="1" x14ac:dyDescent="0.2">
      <c r="B68" s="44"/>
      <c r="C68" s="44"/>
      <c r="D68" s="44"/>
      <c r="E68" s="44"/>
      <c r="F68" s="44"/>
      <c r="G68" s="45"/>
      <c r="H68" s="45"/>
      <c r="I68" s="44"/>
      <c r="J68" s="44"/>
      <c r="K68" s="44"/>
      <c r="P68" s="1"/>
      <c r="Q68" s="1"/>
      <c r="R68" s="1"/>
      <c r="T68" s="9"/>
      <c r="U68" s="9"/>
      <c r="V68" s="9"/>
      <c r="W68" s="9"/>
      <c r="X68" s="9"/>
      <c r="Y68" s="9"/>
      <c r="Z68" s="1"/>
      <c r="AA68" s="1"/>
      <c r="AB68" s="1"/>
      <c r="AC68" s="1"/>
    </row>
    <row r="69" spans="2:29" s="3" customFormat="1" x14ac:dyDescent="0.2">
      <c r="B69" s="44"/>
      <c r="C69" s="44"/>
      <c r="D69" s="44"/>
      <c r="E69" s="44"/>
      <c r="F69" s="44"/>
      <c r="G69" s="45" t="s">
        <v>174</v>
      </c>
      <c r="H69" s="45"/>
      <c r="I69" s="44"/>
      <c r="J69" s="44"/>
      <c r="K69" s="44"/>
      <c r="P69" s="1"/>
      <c r="Q69" s="1"/>
      <c r="R69" s="1"/>
      <c r="T69" s="9"/>
      <c r="U69" s="9"/>
      <c r="V69" s="9"/>
      <c r="W69" s="9"/>
      <c r="X69" s="9"/>
      <c r="Y69" s="9"/>
      <c r="Z69" s="1"/>
      <c r="AA69" s="1"/>
      <c r="AB69" s="56"/>
      <c r="AC69" s="1"/>
    </row>
    <row r="70" spans="2:29" s="3" customFormat="1" x14ac:dyDescent="0.2">
      <c r="B70" s="44"/>
      <c r="C70" s="44"/>
      <c r="D70" s="44"/>
      <c r="E70" s="44"/>
      <c r="F70" s="44"/>
      <c r="G70" s="45"/>
      <c r="H70" s="45"/>
      <c r="I70" s="44" t="s">
        <v>175</v>
      </c>
      <c r="J70" s="44"/>
      <c r="K70" s="44"/>
      <c r="P70" s="1"/>
      <c r="Q70" s="1"/>
      <c r="R70" s="1"/>
      <c r="T70" s="9"/>
      <c r="U70" s="9"/>
      <c r="V70" s="9"/>
      <c r="W70" s="9"/>
      <c r="X70" s="9"/>
      <c r="Y70" s="9"/>
      <c r="Z70" s="1"/>
      <c r="AA70" s="1"/>
      <c r="AB70" s="1"/>
      <c r="AC70" s="1"/>
    </row>
    <row r="71" spans="2:29" s="3" customFormat="1" x14ac:dyDescent="0.2">
      <c r="B71" s="44"/>
      <c r="C71" s="44"/>
      <c r="D71" s="44"/>
      <c r="E71" s="44"/>
      <c r="F71" s="44"/>
      <c r="G71" s="45"/>
      <c r="H71" s="45"/>
      <c r="I71" s="44" t="s">
        <v>176</v>
      </c>
      <c r="J71" s="44"/>
      <c r="K71" s="44"/>
      <c r="P71" s="1"/>
      <c r="Q71" s="1"/>
      <c r="R71" s="1"/>
      <c r="T71" s="9"/>
      <c r="U71" s="9"/>
      <c r="V71" s="9"/>
      <c r="W71" s="9"/>
      <c r="X71" s="9"/>
      <c r="Y71" s="9"/>
      <c r="Z71" s="1"/>
      <c r="AA71" s="1"/>
      <c r="AB71" s="1"/>
      <c r="AC71" s="1"/>
    </row>
    <row r="72" spans="2:29" s="3" customFormat="1" x14ac:dyDescent="0.2">
      <c r="B72" s="44"/>
      <c r="C72" s="44"/>
      <c r="D72" s="44"/>
      <c r="E72" s="44"/>
      <c r="F72" s="44"/>
      <c r="G72" s="45"/>
      <c r="H72" s="45"/>
      <c r="I72" s="44"/>
      <c r="J72" s="44"/>
      <c r="K72" s="44"/>
      <c r="P72" s="1"/>
      <c r="Q72" s="1"/>
      <c r="R72" s="1"/>
      <c r="T72" s="9"/>
      <c r="U72" s="9"/>
      <c r="V72" s="9"/>
      <c r="W72" s="9"/>
      <c r="X72" s="9"/>
      <c r="Y72" s="9"/>
      <c r="Z72" s="1"/>
      <c r="AA72" s="1"/>
      <c r="AB72" s="1"/>
      <c r="AC72" s="1"/>
    </row>
    <row r="73" spans="2:29" s="3" customFormat="1" x14ac:dyDescent="0.2">
      <c r="B73" s="44"/>
      <c r="C73" s="44"/>
      <c r="D73" s="44"/>
      <c r="E73" s="44"/>
      <c r="F73" s="44"/>
      <c r="G73" s="45"/>
      <c r="H73" s="45"/>
      <c r="I73" s="44"/>
      <c r="J73" s="44"/>
      <c r="K73" s="44"/>
      <c r="P73" s="1"/>
      <c r="Q73" s="1"/>
      <c r="R73" s="1"/>
      <c r="T73" s="9"/>
      <c r="U73" s="9"/>
      <c r="V73" s="9"/>
      <c r="W73" s="9"/>
      <c r="X73" s="9"/>
      <c r="Y73" s="9"/>
      <c r="Z73" s="1"/>
      <c r="AA73" s="1"/>
      <c r="AB73" s="1"/>
      <c r="AC73" s="1"/>
    </row>
    <row r="74" spans="2:29" s="3" customFormat="1" x14ac:dyDescent="0.2">
      <c r="B74" s="44"/>
      <c r="C74" s="44"/>
      <c r="D74" s="44"/>
      <c r="E74" s="44"/>
      <c r="F74" s="44"/>
      <c r="G74" s="45"/>
      <c r="H74" s="45"/>
      <c r="I74" s="44"/>
      <c r="J74" s="44"/>
      <c r="K74" s="44"/>
      <c r="P74" s="1"/>
      <c r="Q74" s="1"/>
      <c r="R74" s="1"/>
      <c r="T74" s="9"/>
      <c r="U74" s="9"/>
      <c r="V74" s="9"/>
      <c r="W74" s="9"/>
      <c r="X74" s="9"/>
      <c r="Y74" s="9"/>
      <c r="Z74" s="1"/>
      <c r="AA74" s="1"/>
      <c r="AB74" s="1"/>
      <c r="AC74" s="1"/>
    </row>
    <row r="75" spans="2:29" s="3" customFormat="1" x14ac:dyDescent="0.2">
      <c r="B75" s="44"/>
      <c r="C75" s="44"/>
      <c r="D75" s="44"/>
      <c r="E75" s="44"/>
      <c r="F75" s="44"/>
      <c r="G75" s="45"/>
      <c r="H75" s="45"/>
      <c r="I75" s="44"/>
      <c r="J75" s="44"/>
      <c r="K75" s="44"/>
      <c r="P75" s="1"/>
      <c r="Q75" s="1"/>
      <c r="R75" s="1"/>
      <c r="T75" s="9"/>
      <c r="U75" s="9"/>
      <c r="V75" s="9"/>
      <c r="W75" s="9"/>
      <c r="X75" s="9"/>
      <c r="Y75" s="9"/>
      <c r="Z75" s="1"/>
      <c r="AA75" s="1"/>
      <c r="AB75" s="1"/>
      <c r="AC75" s="1"/>
    </row>
    <row r="76" spans="2:29" s="3" customFormat="1" x14ac:dyDescent="0.2">
      <c r="B76" s="44"/>
      <c r="C76" s="44"/>
      <c r="D76" s="44"/>
      <c r="E76" s="44"/>
      <c r="F76" s="44"/>
      <c r="G76" s="45"/>
      <c r="H76" s="45"/>
      <c r="I76" s="44"/>
      <c r="J76" s="44"/>
      <c r="K76" s="44"/>
      <c r="P76" s="1"/>
      <c r="Q76" s="1"/>
      <c r="R76" s="1"/>
      <c r="T76" s="9"/>
      <c r="U76" s="9"/>
      <c r="V76" s="9"/>
      <c r="W76" s="9"/>
      <c r="X76" s="9"/>
      <c r="Y76" s="9"/>
      <c r="Z76" s="1"/>
      <c r="AA76" s="1"/>
      <c r="AB76" s="1"/>
      <c r="AC76" s="1"/>
    </row>
    <row r="77" spans="2:29" s="3" customFormat="1" x14ac:dyDescent="0.2">
      <c r="B77" s="44"/>
      <c r="C77" s="44"/>
      <c r="D77" s="44"/>
      <c r="E77" s="44"/>
      <c r="F77" s="44"/>
      <c r="G77" s="45"/>
      <c r="H77" s="45"/>
      <c r="I77" s="44"/>
      <c r="J77" s="44"/>
      <c r="K77" s="44"/>
      <c r="P77" s="1"/>
      <c r="Q77" s="1"/>
      <c r="R77" s="1"/>
      <c r="T77" s="9"/>
      <c r="U77" s="9"/>
      <c r="V77" s="9"/>
      <c r="W77" s="9"/>
      <c r="X77" s="9"/>
      <c r="Y77" s="9"/>
      <c r="Z77" s="1"/>
      <c r="AA77" s="1"/>
      <c r="AB77" s="1"/>
      <c r="AC77" s="1"/>
    </row>
    <row r="78" spans="2:29" s="3" customFormat="1" x14ac:dyDescent="0.2">
      <c r="B78" s="44"/>
      <c r="C78" s="44"/>
      <c r="D78" s="44"/>
      <c r="E78" s="44"/>
      <c r="F78" s="44"/>
      <c r="G78" s="45"/>
      <c r="H78" s="45"/>
      <c r="I78" s="44"/>
      <c r="J78" s="44"/>
      <c r="K78" s="44"/>
      <c r="P78" s="1"/>
      <c r="Q78" s="1"/>
      <c r="R78" s="1"/>
      <c r="T78" s="9"/>
      <c r="U78" s="9"/>
      <c r="V78" s="9"/>
      <c r="W78" s="9"/>
      <c r="X78" s="9"/>
      <c r="Y78" s="9"/>
      <c r="Z78" s="1"/>
      <c r="AA78" s="1"/>
      <c r="AB78" s="1"/>
      <c r="AC78" s="1"/>
    </row>
    <row r="79" spans="2:29" s="3" customFormat="1" x14ac:dyDescent="0.2">
      <c r="B79" s="44"/>
      <c r="C79" s="44"/>
      <c r="D79" s="44"/>
      <c r="E79" s="44"/>
      <c r="F79" s="44"/>
      <c r="G79" s="45"/>
      <c r="H79" s="45"/>
      <c r="I79" s="44"/>
      <c r="J79" s="44"/>
      <c r="K79" s="44"/>
      <c r="P79" s="1"/>
      <c r="Q79" s="1"/>
      <c r="R79" s="1"/>
      <c r="T79" s="9"/>
      <c r="U79" s="9"/>
      <c r="V79" s="9"/>
      <c r="W79" s="9"/>
      <c r="X79" s="9"/>
      <c r="Y79" s="9"/>
      <c r="Z79" s="1"/>
      <c r="AA79" s="1"/>
      <c r="AB79" s="1"/>
      <c r="AC79" s="1"/>
    </row>
    <row r="80" spans="2:29" s="3" customFormat="1" x14ac:dyDescent="0.2">
      <c r="B80" s="44"/>
      <c r="C80" s="44"/>
      <c r="D80" s="44"/>
      <c r="E80" s="44"/>
      <c r="F80" s="44"/>
      <c r="G80" s="45"/>
      <c r="H80" s="45"/>
      <c r="I80" s="44"/>
      <c r="J80" s="44"/>
      <c r="K80" s="44"/>
      <c r="P80" s="1"/>
      <c r="Q80" s="1"/>
      <c r="R80" s="1"/>
      <c r="T80" s="9"/>
      <c r="U80" s="9"/>
      <c r="V80" s="9"/>
      <c r="W80" s="9"/>
      <c r="X80" s="9"/>
      <c r="Y80" s="9"/>
      <c r="Z80" s="1"/>
      <c r="AA80" s="1"/>
      <c r="AB80" s="1"/>
      <c r="AC80" s="1"/>
    </row>
    <row r="81" spans="2:29" s="3" customFormat="1" x14ac:dyDescent="0.2">
      <c r="B81" s="44"/>
      <c r="C81" s="44"/>
      <c r="D81" s="44"/>
      <c r="E81" s="44"/>
      <c r="F81" s="44"/>
      <c r="G81" s="45"/>
      <c r="H81" s="45"/>
      <c r="I81" s="44"/>
      <c r="J81" s="44"/>
      <c r="K81" s="44"/>
      <c r="P81" s="1"/>
      <c r="Q81" s="1"/>
      <c r="R81" s="1"/>
      <c r="T81" s="9"/>
      <c r="U81" s="9"/>
      <c r="V81" s="9"/>
      <c r="W81" s="9"/>
      <c r="X81" s="9"/>
      <c r="Y81" s="9"/>
      <c r="Z81" s="1"/>
      <c r="AA81" s="1"/>
      <c r="AB81" s="1"/>
      <c r="AC81" s="1"/>
    </row>
    <row r="82" spans="2:29" s="3" customFormat="1" x14ac:dyDescent="0.2">
      <c r="B82" s="44"/>
      <c r="C82" s="44"/>
      <c r="D82" s="44"/>
      <c r="E82" s="44"/>
      <c r="F82" s="44"/>
      <c r="G82" s="45"/>
      <c r="H82" s="45"/>
      <c r="I82" s="44"/>
      <c r="J82" s="44"/>
      <c r="K82" s="44"/>
      <c r="P82" s="1"/>
      <c r="Q82" s="1"/>
      <c r="R82" s="1"/>
      <c r="T82" s="9"/>
      <c r="U82" s="9"/>
      <c r="V82" s="9"/>
      <c r="W82" s="9"/>
      <c r="X82" s="9"/>
      <c r="Y82" s="9"/>
      <c r="Z82" s="1"/>
      <c r="AA82" s="1"/>
      <c r="AB82" s="1"/>
      <c r="AC82" s="1"/>
    </row>
    <row r="83" spans="2:29" s="3" customFormat="1" x14ac:dyDescent="0.2">
      <c r="B83" s="44"/>
      <c r="C83" s="44"/>
      <c r="D83" s="44"/>
      <c r="E83" s="44"/>
      <c r="F83" s="44"/>
      <c r="G83" s="45"/>
      <c r="H83" s="45"/>
      <c r="I83" s="44"/>
      <c r="J83" s="44"/>
      <c r="K83" s="44"/>
      <c r="P83" s="1"/>
      <c r="Q83" s="1"/>
      <c r="R83" s="1"/>
      <c r="T83" s="9"/>
      <c r="U83" s="9"/>
      <c r="V83" s="9"/>
      <c r="W83" s="9"/>
      <c r="X83" s="9"/>
      <c r="Y83" s="9"/>
      <c r="Z83" s="1"/>
      <c r="AA83" s="1"/>
      <c r="AB83" s="1"/>
      <c r="AC83" s="1"/>
    </row>
    <row r="84" spans="2:29" s="3" customFormat="1" x14ac:dyDescent="0.2">
      <c r="B84" s="44"/>
      <c r="C84" s="44"/>
      <c r="D84" s="44"/>
      <c r="E84" s="44"/>
      <c r="F84" s="44"/>
      <c r="G84" s="45"/>
      <c r="H84" s="45"/>
      <c r="I84" s="44"/>
      <c r="J84" s="44"/>
      <c r="K84" s="44"/>
      <c r="P84" s="1"/>
      <c r="Q84" s="1"/>
      <c r="R84" s="1"/>
      <c r="T84" s="9"/>
      <c r="U84" s="9"/>
      <c r="V84" s="9"/>
      <c r="W84" s="9"/>
      <c r="X84" s="9"/>
      <c r="Y84" s="9"/>
      <c r="Z84" s="1"/>
      <c r="AA84" s="1"/>
      <c r="AB84" s="1"/>
      <c r="AC84" s="1"/>
    </row>
    <row r="85" spans="2:29" s="3" customFormat="1" x14ac:dyDescent="0.2">
      <c r="B85" s="44"/>
      <c r="C85" s="44"/>
      <c r="D85" s="44"/>
      <c r="E85" s="44"/>
      <c r="F85" s="44"/>
      <c r="G85" s="45"/>
      <c r="H85" s="45"/>
      <c r="I85" s="44"/>
      <c r="J85" s="44"/>
      <c r="K85" s="44"/>
      <c r="P85" s="1"/>
      <c r="Q85" s="1"/>
      <c r="R85" s="1"/>
      <c r="T85" s="9"/>
      <c r="U85" s="9"/>
      <c r="V85" s="9"/>
      <c r="W85" s="9"/>
      <c r="X85" s="9"/>
      <c r="Y85" s="9"/>
      <c r="Z85" s="1"/>
      <c r="AA85" s="1"/>
      <c r="AB85" s="1"/>
      <c r="AC85" s="1"/>
    </row>
    <row r="86" spans="2:29" s="3" customFormat="1" x14ac:dyDescent="0.2">
      <c r="B86" s="44"/>
      <c r="C86" s="44"/>
      <c r="D86" s="44"/>
      <c r="E86" s="44"/>
      <c r="F86" s="44"/>
      <c r="G86" s="45"/>
      <c r="H86" s="45"/>
      <c r="I86" s="44"/>
      <c r="J86" s="44"/>
      <c r="K86" s="44"/>
      <c r="P86" s="1"/>
      <c r="Q86" s="1"/>
      <c r="R86" s="1"/>
      <c r="T86" s="9"/>
      <c r="U86" s="9"/>
      <c r="V86" s="9"/>
      <c r="W86" s="9"/>
      <c r="X86" s="9"/>
      <c r="Y86" s="9"/>
      <c r="Z86" s="1"/>
      <c r="AA86" s="1"/>
      <c r="AB86" s="1"/>
      <c r="AC86" s="1"/>
    </row>
    <row r="87" spans="2:29" s="3" customFormat="1" x14ac:dyDescent="0.2">
      <c r="B87" s="44"/>
      <c r="C87" s="44"/>
      <c r="D87" s="44"/>
      <c r="E87" s="44"/>
      <c r="F87" s="44"/>
      <c r="G87" s="45"/>
      <c r="H87" s="45"/>
      <c r="I87" s="44"/>
      <c r="J87" s="44"/>
      <c r="K87" s="44"/>
      <c r="P87" s="1"/>
      <c r="Q87" s="1"/>
      <c r="R87" s="1"/>
      <c r="T87" s="9"/>
      <c r="U87" s="9"/>
      <c r="V87" s="9"/>
      <c r="W87" s="9"/>
      <c r="X87" s="9"/>
      <c r="Y87" s="9"/>
      <c r="Z87" s="1"/>
      <c r="AA87" s="1"/>
      <c r="AB87" s="1"/>
      <c r="AC87" s="1"/>
    </row>
    <row r="88" spans="2:29" s="3" customFormat="1" x14ac:dyDescent="0.2">
      <c r="B88" s="44"/>
      <c r="C88" s="44"/>
      <c r="D88" s="44"/>
      <c r="E88" s="44"/>
      <c r="F88" s="44"/>
      <c r="G88" s="45"/>
      <c r="H88" s="45"/>
      <c r="I88" s="44"/>
      <c r="J88" s="44"/>
      <c r="K88" s="44"/>
      <c r="P88" s="1"/>
      <c r="Q88" s="1"/>
      <c r="R88" s="1"/>
      <c r="T88" s="9"/>
      <c r="U88" s="9"/>
      <c r="V88" s="9"/>
      <c r="W88" s="9"/>
      <c r="X88" s="9"/>
      <c r="Y88" s="9"/>
      <c r="Z88" s="1"/>
      <c r="AA88" s="1"/>
      <c r="AB88" s="1"/>
      <c r="AC88" s="1"/>
    </row>
    <row r="89" spans="2:29" s="3" customFormat="1" x14ac:dyDescent="0.2">
      <c r="B89" s="44"/>
      <c r="C89" s="44"/>
      <c r="D89" s="44"/>
      <c r="E89" s="44"/>
      <c r="F89" s="44"/>
      <c r="G89" s="45"/>
      <c r="H89" s="45"/>
      <c r="I89" s="44"/>
      <c r="J89" s="44"/>
      <c r="K89" s="44"/>
      <c r="P89" s="1"/>
      <c r="Q89" s="1"/>
      <c r="R89" s="1"/>
      <c r="T89" s="9"/>
      <c r="U89" s="9"/>
      <c r="V89" s="9"/>
      <c r="W89" s="9"/>
      <c r="X89" s="9"/>
      <c r="Y89" s="9"/>
      <c r="Z89" s="1"/>
      <c r="AA89" s="1"/>
      <c r="AB89" s="1"/>
      <c r="AC89" s="1"/>
    </row>
    <row r="90" spans="2:29" s="3" customFormat="1" x14ac:dyDescent="0.2">
      <c r="B90" s="44"/>
      <c r="C90" s="44"/>
      <c r="D90" s="44"/>
      <c r="E90" s="44"/>
      <c r="F90" s="44"/>
      <c r="G90" s="45"/>
      <c r="H90" s="45"/>
      <c r="I90" s="44"/>
      <c r="J90" s="44"/>
      <c r="K90" s="44"/>
      <c r="P90" s="1"/>
      <c r="Q90" s="1"/>
      <c r="R90" s="1"/>
      <c r="T90" s="9"/>
      <c r="U90" s="9"/>
      <c r="V90" s="9"/>
      <c r="W90" s="9"/>
      <c r="X90" s="9"/>
      <c r="Y90" s="9"/>
      <c r="Z90" s="1"/>
      <c r="AA90" s="1"/>
      <c r="AB90" s="1"/>
      <c r="AC90" s="1"/>
    </row>
    <row r="91" spans="2:29" s="3" customFormat="1" x14ac:dyDescent="0.2">
      <c r="B91" s="44"/>
      <c r="C91" s="44"/>
      <c r="D91" s="44"/>
      <c r="E91" s="44"/>
      <c r="F91" s="44"/>
      <c r="G91" s="45"/>
      <c r="H91" s="45"/>
      <c r="I91" s="44"/>
      <c r="J91" s="44"/>
      <c r="K91" s="44"/>
      <c r="P91" s="1"/>
      <c r="Q91" s="1"/>
      <c r="R91" s="1"/>
      <c r="T91" s="9"/>
      <c r="U91" s="9"/>
      <c r="V91" s="9"/>
      <c r="W91" s="9"/>
      <c r="X91" s="9"/>
      <c r="Y91" s="9"/>
      <c r="Z91" s="1"/>
      <c r="AA91" s="1"/>
      <c r="AB91" s="1"/>
      <c r="AC91" s="1"/>
    </row>
    <row r="92" spans="2:29" s="3" customFormat="1" x14ac:dyDescent="0.2">
      <c r="B92" s="44"/>
      <c r="C92" s="44"/>
      <c r="D92" s="44"/>
      <c r="E92" s="44"/>
      <c r="F92" s="44"/>
      <c r="G92" s="45"/>
      <c r="H92" s="45"/>
      <c r="I92" s="44"/>
      <c r="J92" s="44"/>
      <c r="K92" s="44"/>
      <c r="P92" s="1"/>
      <c r="Q92" s="1"/>
      <c r="R92" s="1"/>
      <c r="T92" s="9"/>
      <c r="U92" s="9"/>
      <c r="V92" s="9"/>
      <c r="W92" s="9"/>
      <c r="X92" s="9"/>
      <c r="Y92" s="9"/>
      <c r="Z92" s="1"/>
      <c r="AA92" s="1"/>
      <c r="AB92" s="1"/>
      <c r="AC92" s="1"/>
    </row>
    <row r="93" spans="2:29" s="3" customFormat="1" x14ac:dyDescent="0.2">
      <c r="B93" s="44"/>
      <c r="C93" s="44"/>
      <c r="D93" s="44"/>
      <c r="E93" s="44"/>
      <c r="F93" s="44"/>
      <c r="G93" s="45"/>
      <c r="H93" s="45"/>
      <c r="I93" s="44"/>
      <c r="J93" s="44"/>
      <c r="K93" s="44"/>
      <c r="P93" s="1"/>
      <c r="Q93" s="1"/>
      <c r="R93" s="1"/>
      <c r="T93" s="9"/>
      <c r="U93" s="9"/>
      <c r="V93" s="9"/>
      <c r="W93" s="9"/>
      <c r="X93" s="9"/>
      <c r="Y93" s="9"/>
      <c r="Z93" s="1"/>
      <c r="AA93" s="1"/>
      <c r="AB93" s="1"/>
      <c r="AC93" s="1"/>
    </row>
    <row r="94" spans="2:29" s="3" customFormat="1" x14ac:dyDescent="0.2">
      <c r="B94" s="44"/>
      <c r="C94" s="44"/>
      <c r="D94" s="44"/>
      <c r="E94" s="44"/>
      <c r="F94" s="44"/>
      <c r="G94" s="45"/>
      <c r="H94" s="45"/>
      <c r="I94" s="44"/>
      <c r="J94" s="44"/>
      <c r="K94" s="44"/>
      <c r="P94" s="1"/>
      <c r="Q94" s="1"/>
      <c r="R94" s="1"/>
      <c r="T94" s="9"/>
      <c r="U94" s="9"/>
      <c r="V94" s="9"/>
      <c r="W94" s="9"/>
      <c r="X94" s="9"/>
      <c r="Y94" s="9"/>
      <c r="Z94" s="1"/>
      <c r="AA94" s="1"/>
      <c r="AB94" s="1"/>
      <c r="AC94" s="1"/>
    </row>
    <row r="95" spans="2:29" s="3" customFormat="1" x14ac:dyDescent="0.2">
      <c r="B95" s="44"/>
      <c r="C95" s="44"/>
      <c r="D95" s="44"/>
      <c r="E95" s="44"/>
      <c r="F95" s="44"/>
      <c r="G95" s="45"/>
      <c r="H95" s="45"/>
      <c r="I95" s="44"/>
      <c r="J95" s="44"/>
      <c r="K95" s="44"/>
      <c r="P95" s="1"/>
      <c r="Q95" s="1"/>
      <c r="R95" s="1"/>
      <c r="T95" s="9"/>
      <c r="U95" s="9"/>
      <c r="V95" s="9"/>
      <c r="W95" s="9"/>
      <c r="X95" s="9"/>
      <c r="Y95" s="9"/>
      <c r="Z95" s="1"/>
      <c r="AA95" s="1"/>
      <c r="AB95" s="1"/>
      <c r="AC95" s="1"/>
    </row>
    <row r="96" spans="2:29" s="3" customFormat="1" x14ac:dyDescent="0.2">
      <c r="B96" s="44"/>
      <c r="C96" s="44"/>
      <c r="D96" s="44"/>
      <c r="E96" s="44"/>
      <c r="F96" s="44"/>
      <c r="G96" s="45"/>
      <c r="H96" s="45"/>
      <c r="I96" s="44"/>
      <c r="J96" s="44"/>
      <c r="K96" s="44"/>
      <c r="P96" s="1"/>
      <c r="Q96" s="1"/>
      <c r="R96" s="1"/>
      <c r="T96" s="9"/>
      <c r="U96" s="9"/>
      <c r="V96" s="9"/>
      <c r="W96" s="9"/>
      <c r="X96" s="9"/>
      <c r="Y96" s="9"/>
      <c r="Z96" s="1"/>
      <c r="AA96" s="1"/>
      <c r="AB96" s="1"/>
      <c r="AC96" s="1"/>
    </row>
    <row r="97" spans="2:29" s="3" customFormat="1" x14ac:dyDescent="0.2">
      <c r="B97" s="44"/>
      <c r="C97" s="44"/>
      <c r="D97" s="44"/>
      <c r="E97" s="44"/>
      <c r="F97" s="44"/>
      <c r="G97" s="45"/>
      <c r="H97" s="45"/>
      <c r="I97" s="44"/>
      <c r="J97" s="44"/>
      <c r="K97" s="44"/>
      <c r="P97" s="1"/>
      <c r="Q97" s="1"/>
      <c r="R97" s="1"/>
      <c r="T97" s="9"/>
      <c r="U97" s="9"/>
      <c r="V97" s="9"/>
      <c r="W97" s="9"/>
      <c r="X97" s="9"/>
      <c r="Y97" s="9"/>
      <c r="Z97" s="1"/>
      <c r="AA97" s="1"/>
      <c r="AB97" s="1"/>
      <c r="AC97" s="1"/>
    </row>
    <row r="98" spans="2:29" s="3" customFormat="1" x14ac:dyDescent="0.2">
      <c r="B98" s="44"/>
      <c r="C98" s="44"/>
      <c r="D98" s="44"/>
      <c r="E98" s="44"/>
      <c r="F98" s="44"/>
      <c r="G98" s="45"/>
      <c r="H98" s="45"/>
      <c r="I98" s="44"/>
      <c r="J98" s="44"/>
      <c r="K98" s="44"/>
      <c r="P98" s="1"/>
      <c r="Q98" s="1"/>
      <c r="R98" s="1"/>
      <c r="T98" s="9"/>
      <c r="U98" s="9"/>
      <c r="V98" s="9"/>
      <c r="W98" s="9"/>
      <c r="X98" s="9"/>
      <c r="Y98" s="9"/>
      <c r="Z98" s="1"/>
      <c r="AA98" s="1"/>
      <c r="AB98" s="1"/>
      <c r="AC98" s="1"/>
    </row>
    <row r="99" spans="2:29" s="3" customFormat="1" x14ac:dyDescent="0.2">
      <c r="B99" s="44"/>
      <c r="C99" s="44"/>
      <c r="D99" s="44"/>
      <c r="E99" s="44"/>
      <c r="F99" s="44"/>
      <c r="G99" s="45"/>
      <c r="H99" s="45"/>
      <c r="I99" s="44"/>
      <c r="J99" s="44"/>
      <c r="K99" s="44"/>
      <c r="P99" s="1"/>
      <c r="Q99" s="1"/>
      <c r="R99" s="1"/>
      <c r="T99" s="9"/>
      <c r="U99" s="9"/>
      <c r="V99" s="9"/>
      <c r="W99" s="9"/>
      <c r="X99" s="9"/>
      <c r="Y99" s="9"/>
      <c r="Z99" s="1"/>
      <c r="AA99" s="1"/>
      <c r="AB99" s="1"/>
      <c r="AC99" s="1"/>
    </row>
    <row r="100" spans="2:29" s="3" customFormat="1" x14ac:dyDescent="0.2">
      <c r="B100" s="44"/>
      <c r="C100" s="44"/>
      <c r="D100" s="44"/>
      <c r="E100" s="44"/>
      <c r="F100" s="44"/>
      <c r="G100" s="45"/>
      <c r="H100" s="45"/>
      <c r="I100" s="44"/>
      <c r="J100" s="44"/>
      <c r="K100" s="44"/>
      <c r="P100" s="1"/>
      <c r="Q100" s="1"/>
      <c r="R100" s="1"/>
      <c r="T100" s="9"/>
      <c r="U100" s="9"/>
      <c r="V100" s="9"/>
      <c r="W100" s="9"/>
      <c r="X100" s="9"/>
      <c r="Y100" s="9"/>
      <c r="Z100" s="1"/>
      <c r="AA100" s="1"/>
      <c r="AB100" s="1"/>
      <c r="AC100" s="1"/>
    </row>
    <row r="101" spans="2:29" s="3" customFormat="1" x14ac:dyDescent="0.2">
      <c r="B101" s="44"/>
      <c r="C101" s="44"/>
      <c r="D101" s="44"/>
      <c r="E101" s="44"/>
      <c r="F101" s="44"/>
      <c r="G101" s="45"/>
      <c r="H101" s="45"/>
      <c r="I101" s="44"/>
      <c r="J101" s="44"/>
      <c r="K101" s="44"/>
      <c r="P101" s="1"/>
      <c r="Q101" s="1"/>
      <c r="R101" s="1"/>
      <c r="T101" s="9"/>
      <c r="U101" s="9"/>
      <c r="V101" s="9"/>
      <c r="W101" s="9"/>
      <c r="X101" s="9"/>
      <c r="Y101" s="9"/>
      <c r="Z101" s="1"/>
      <c r="AA101" s="1"/>
      <c r="AB101" s="1"/>
      <c r="AC101" s="1"/>
    </row>
    <row r="102" spans="2:29" s="3" customFormat="1" x14ac:dyDescent="0.2">
      <c r="B102" s="44"/>
      <c r="C102" s="44"/>
      <c r="D102" s="44"/>
      <c r="E102" s="44"/>
      <c r="F102" s="44"/>
      <c r="G102" s="45"/>
      <c r="H102" s="45"/>
      <c r="I102" s="44"/>
      <c r="J102" s="44"/>
      <c r="K102" s="44"/>
      <c r="P102" s="1"/>
      <c r="Q102" s="1"/>
      <c r="R102" s="1"/>
      <c r="T102" s="9"/>
      <c r="U102" s="9"/>
      <c r="V102" s="9"/>
      <c r="W102" s="9"/>
      <c r="X102" s="9"/>
      <c r="Y102" s="9"/>
      <c r="Z102" s="1"/>
      <c r="AA102" s="1"/>
      <c r="AB102" s="1"/>
      <c r="AC102" s="1"/>
    </row>
    <row r="103" spans="2:29" s="3" customFormat="1" x14ac:dyDescent="0.2">
      <c r="B103" s="44"/>
      <c r="C103" s="44"/>
      <c r="D103" s="44"/>
      <c r="E103" s="44"/>
      <c r="F103" s="44"/>
      <c r="G103" s="45"/>
      <c r="H103" s="45"/>
      <c r="I103" s="44"/>
      <c r="J103" s="44"/>
      <c r="K103" s="44"/>
      <c r="P103" s="1"/>
      <c r="Q103" s="1"/>
      <c r="R103" s="1"/>
      <c r="T103" s="9"/>
      <c r="U103" s="9"/>
      <c r="V103" s="9"/>
      <c r="W103" s="9"/>
      <c r="X103" s="9"/>
      <c r="Y103" s="9"/>
      <c r="Z103" s="1"/>
      <c r="AA103" s="1"/>
      <c r="AB103" s="1"/>
      <c r="AC103" s="1"/>
    </row>
    <row r="104" spans="2:29" s="3" customFormat="1" x14ac:dyDescent="0.2">
      <c r="B104" s="44"/>
      <c r="C104" s="44"/>
      <c r="D104" s="44"/>
      <c r="E104" s="44"/>
      <c r="F104" s="44"/>
      <c r="G104" s="45"/>
      <c r="H104" s="45"/>
      <c r="I104" s="44"/>
      <c r="J104" s="44"/>
      <c r="K104" s="44"/>
      <c r="P104" s="1"/>
      <c r="Q104" s="1"/>
      <c r="R104" s="1"/>
      <c r="T104" s="9"/>
      <c r="U104" s="9"/>
      <c r="V104" s="9"/>
      <c r="W104" s="9"/>
      <c r="X104" s="9"/>
      <c r="Y104" s="9"/>
      <c r="Z104" s="1"/>
      <c r="AA104" s="1"/>
      <c r="AB104" s="1"/>
      <c r="AC104" s="1"/>
    </row>
  </sheetData>
  <sortState ref="H6:AL476">
    <sortCondition ref="H6:H476"/>
  </sortState>
  <mergeCells count="5">
    <mergeCell ref="AC5:AI5"/>
    <mergeCell ref="B1:AB1"/>
    <mergeCell ref="S5:W5"/>
    <mergeCell ref="Z5:AB5"/>
    <mergeCell ref="X5:Y5"/>
  </mergeCells>
  <printOptions horizontalCentered="1"/>
  <pageMargins left="0.70866141732283472" right="0.31496062992125984" top="0.19685039370078741" bottom="0" header="0.31496062992125984" footer="0.31496062992125984"/>
  <pageSetup paperSize="14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</dc:creator>
  <cp:lastModifiedBy>Socrates</cp:lastModifiedBy>
  <cp:lastPrinted>2014-09-22T20:03:49Z</cp:lastPrinted>
  <dcterms:created xsi:type="dcterms:W3CDTF">2014-05-13T21:55:13Z</dcterms:created>
  <dcterms:modified xsi:type="dcterms:W3CDTF">2016-07-14T15:50:10Z</dcterms:modified>
</cp:coreProperties>
</file>